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5" yWindow="-105" windowWidth="9765" windowHeight="13935" tabRatio="500"/>
  </bookViews>
  <sheets>
    <sheet name="Лист1" sheetId="1" r:id="rId1"/>
    <sheet name="Лист2" sheetId="2" r:id="rId2"/>
    <sheet name="Лист3" sheetId="3" r:id="rId3"/>
  </sheets>
  <calcPr calcId="145621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18" i="1" l="1"/>
  <c r="H118" i="1"/>
  <c r="J66" i="1"/>
  <c r="H66" i="1"/>
  <c r="H60" i="1"/>
  <c r="F37" i="1"/>
  <c r="F25" i="1"/>
  <c r="F18" i="1"/>
  <c r="F13" i="1" l="1"/>
  <c r="F14" i="1"/>
  <c r="J22" i="1" l="1"/>
  <c r="J13" i="1"/>
  <c r="H13" i="1"/>
  <c r="P125" i="1"/>
  <c r="O125" i="1"/>
  <c r="M125" i="1"/>
  <c r="K125" i="1"/>
  <c r="I125" i="1"/>
  <c r="G125" i="1"/>
  <c r="E125" i="1"/>
  <c r="D125" i="1"/>
  <c r="C125" i="1"/>
  <c r="N124" i="1"/>
  <c r="L124" i="1"/>
  <c r="J124" i="1"/>
  <c r="H124" i="1"/>
  <c r="F124" i="1"/>
  <c r="N122" i="1"/>
  <c r="L122" i="1"/>
  <c r="J122" i="1"/>
  <c r="H122" i="1"/>
  <c r="F122" i="1"/>
  <c r="N121" i="1"/>
  <c r="L121" i="1"/>
  <c r="H121" i="1"/>
  <c r="F121" i="1"/>
  <c r="N120" i="1"/>
  <c r="L120" i="1"/>
  <c r="J120" i="1"/>
  <c r="H120" i="1"/>
  <c r="F120" i="1"/>
  <c r="N118" i="1"/>
  <c r="F118" i="1"/>
  <c r="N117" i="1"/>
  <c r="L117" i="1"/>
  <c r="J117" i="1"/>
  <c r="H117" i="1"/>
  <c r="F117" i="1"/>
  <c r="N116" i="1"/>
  <c r="L116" i="1"/>
  <c r="J116" i="1"/>
  <c r="H116" i="1"/>
  <c r="F116" i="1"/>
  <c r="N115" i="1"/>
  <c r="L115" i="1"/>
  <c r="J115" i="1"/>
  <c r="H115" i="1"/>
  <c r="F115" i="1"/>
  <c r="N114" i="1"/>
  <c r="L114" i="1"/>
  <c r="J114" i="1"/>
  <c r="H114" i="1"/>
  <c r="F114" i="1"/>
  <c r="N113" i="1"/>
  <c r="L113" i="1"/>
  <c r="J113" i="1"/>
  <c r="H113" i="1"/>
  <c r="F113" i="1"/>
  <c r="N111" i="1"/>
  <c r="L111" i="1"/>
  <c r="J111" i="1"/>
  <c r="H111" i="1"/>
  <c r="F111" i="1"/>
  <c r="N110" i="1"/>
  <c r="L110" i="1"/>
  <c r="J110" i="1"/>
  <c r="H110" i="1"/>
  <c r="F110" i="1"/>
  <c r="N109" i="1"/>
  <c r="L109" i="1"/>
  <c r="J109" i="1"/>
  <c r="H109" i="1"/>
  <c r="F109" i="1"/>
  <c r="N108" i="1"/>
  <c r="L108" i="1"/>
  <c r="J108" i="1"/>
  <c r="H108" i="1"/>
  <c r="F108" i="1"/>
  <c r="N106" i="1"/>
  <c r="L106" i="1"/>
  <c r="J106" i="1"/>
  <c r="H106" i="1"/>
  <c r="F106" i="1"/>
  <c r="N105" i="1"/>
  <c r="L105" i="1"/>
  <c r="J105" i="1"/>
  <c r="H105" i="1"/>
  <c r="F105" i="1"/>
  <c r="N104" i="1"/>
  <c r="L104" i="1"/>
  <c r="J104" i="1"/>
  <c r="H104" i="1"/>
  <c r="F104" i="1"/>
  <c r="N102" i="1"/>
  <c r="L102" i="1"/>
  <c r="J102" i="1"/>
  <c r="H102" i="1"/>
  <c r="F102" i="1"/>
  <c r="N101" i="1"/>
  <c r="L101" i="1"/>
  <c r="J101" i="1"/>
  <c r="H101" i="1"/>
  <c r="F101" i="1"/>
  <c r="N100" i="1"/>
  <c r="L100" i="1"/>
  <c r="J100" i="1"/>
  <c r="H100" i="1"/>
  <c r="F100" i="1"/>
  <c r="N99" i="1"/>
  <c r="L99" i="1"/>
  <c r="J99" i="1"/>
  <c r="H99" i="1"/>
  <c r="F99" i="1"/>
  <c r="N97" i="1"/>
  <c r="L97" i="1"/>
  <c r="J97" i="1"/>
  <c r="H97" i="1"/>
  <c r="F97" i="1"/>
  <c r="N96" i="1"/>
  <c r="L96" i="1"/>
  <c r="J96" i="1"/>
  <c r="H96" i="1"/>
  <c r="F96" i="1"/>
  <c r="N95" i="1"/>
  <c r="L95" i="1"/>
  <c r="J95" i="1"/>
  <c r="H95" i="1"/>
  <c r="F95" i="1"/>
  <c r="N93" i="1"/>
  <c r="L93" i="1"/>
  <c r="J93" i="1"/>
  <c r="H93" i="1"/>
  <c r="F93" i="1"/>
  <c r="N92" i="1"/>
  <c r="L92" i="1"/>
  <c r="J92" i="1"/>
  <c r="H92" i="1"/>
  <c r="F92" i="1"/>
  <c r="N91" i="1"/>
  <c r="L91" i="1"/>
  <c r="J91" i="1"/>
  <c r="H91" i="1"/>
  <c r="F91" i="1"/>
  <c r="N90" i="1"/>
  <c r="L90" i="1"/>
  <c r="J90" i="1"/>
  <c r="H90" i="1"/>
  <c r="F90" i="1"/>
  <c r="F89" i="1"/>
  <c r="N88" i="1"/>
  <c r="L88" i="1"/>
  <c r="J88" i="1"/>
  <c r="H88" i="1"/>
  <c r="F88" i="1"/>
  <c r="N87" i="1"/>
  <c r="L87" i="1"/>
  <c r="F87" i="1"/>
  <c r="N85" i="1"/>
  <c r="L85" i="1"/>
  <c r="J85" i="1"/>
  <c r="H85" i="1"/>
  <c r="F85" i="1"/>
  <c r="N83" i="1"/>
  <c r="L83" i="1"/>
  <c r="J83" i="1"/>
  <c r="H83" i="1"/>
  <c r="F83" i="1"/>
  <c r="N82" i="1"/>
  <c r="L82" i="1"/>
  <c r="J82" i="1"/>
  <c r="H82" i="1"/>
  <c r="F82" i="1"/>
  <c r="N81" i="1"/>
  <c r="L81" i="1"/>
  <c r="J81" i="1"/>
  <c r="H81" i="1"/>
  <c r="F81" i="1"/>
  <c r="N80" i="1"/>
  <c r="L80" i="1"/>
  <c r="J80" i="1"/>
  <c r="H80" i="1"/>
  <c r="F80" i="1"/>
  <c r="N79" i="1"/>
  <c r="L79" i="1"/>
  <c r="J79" i="1"/>
  <c r="H79" i="1"/>
  <c r="F79" i="1"/>
  <c r="N77" i="1"/>
  <c r="L77" i="1"/>
  <c r="J77" i="1"/>
  <c r="H77" i="1"/>
  <c r="F77" i="1"/>
  <c r="N76" i="1"/>
  <c r="L76" i="1"/>
  <c r="J76" i="1"/>
  <c r="H76" i="1"/>
  <c r="F76" i="1"/>
  <c r="N75" i="1"/>
  <c r="L75" i="1"/>
  <c r="J75" i="1"/>
  <c r="H75" i="1"/>
  <c r="F75" i="1"/>
  <c r="N74" i="1"/>
  <c r="L74" i="1"/>
  <c r="J74" i="1"/>
  <c r="H74" i="1"/>
  <c r="F74" i="1"/>
  <c r="N73" i="1"/>
  <c r="L73" i="1"/>
  <c r="J73" i="1"/>
  <c r="H73" i="1"/>
  <c r="F73" i="1"/>
  <c r="N71" i="1"/>
  <c r="L71" i="1"/>
  <c r="J71" i="1"/>
  <c r="H71" i="1"/>
  <c r="F71" i="1"/>
  <c r="N70" i="1"/>
  <c r="L70" i="1"/>
  <c r="J70" i="1"/>
  <c r="H70" i="1"/>
  <c r="F70" i="1"/>
  <c r="N69" i="1"/>
  <c r="L69" i="1"/>
  <c r="J69" i="1"/>
  <c r="H69" i="1"/>
  <c r="F69" i="1"/>
  <c r="N68" i="1"/>
  <c r="L68" i="1"/>
  <c r="J68" i="1"/>
  <c r="H68" i="1"/>
  <c r="F68" i="1"/>
  <c r="N67" i="1"/>
  <c r="L67" i="1"/>
  <c r="J67" i="1"/>
  <c r="H67" i="1"/>
  <c r="F67" i="1"/>
  <c r="N66" i="1"/>
  <c r="L66" i="1"/>
  <c r="F66" i="1"/>
  <c r="N65" i="1"/>
  <c r="L65" i="1"/>
  <c r="J65" i="1"/>
  <c r="H65" i="1"/>
  <c r="F65" i="1"/>
  <c r="N64" i="1"/>
  <c r="L64" i="1"/>
  <c r="J64" i="1"/>
  <c r="H64" i="1"/>
  <c r="F64" i="1"/>
  <c r="N63" i="1"/>
  <c r="L63" i="1"/>
  <c r="J63" i="1"/>
  <c r="H63" i="1"/>
  <c r="F63" i="1"/>
  <c r="N62" i="1"/>
  <c r="L62" i="1"/>
  <c r="J62" i="1"/>
  <c r="H62" i="1"/>
  <c r="F62" i="1"/>
  <c r="N60" i="1"/>
  <c r="F60" i="1"/>
  <c r="N59" i="1"/>
  <c r="L59" i="1"/>
  <c r="J59" i="1"/>
  <c r="H59" i="1"/>
  <c r="F59" i="1"/>
  <c r="N57" i="1"/>
  <c r="L57" i="1"/>
  <c r="J57" i="1"/>
  <c r="H57" i="1"/>
  <c r="F57" i="1"/>
  <c r="N56" i="1"/>
  <c r="L56" i="1"/>
  <c r="J56" i="1"/>
  <c r="H56" i="1"/>
  <c r="F56" i="1"/>
  <c r="N54" i="1"/>
  <c r="L54" i="1"/>
  <c r="J54" i="1"/>
  <c r="H54" i="1"/>
  <c r="F54" i="1"/>
  <c r="N52" i="1"/>
  <c r="L52" i="1"/>
  <c r="J52" i="1"/>
  <c r="H52" i="1"/>
  <c r="F52" i="1"/>
  <c r="N51" i="1"/>
  <c r="L51" i="1"/>
  <c r="J51" i="1"/>
  <c r="H51" i="1"/>
  <c r="F51" i="1"/>
  <c r="N50" i="1"/>
  <c r="L50" i="1"/>
  <c r="J50" i="1"/>
  <c r="H50" i="1"/>
  <c r="F50" i="1"/>
  <c r="N49" i="1"/>
  <c r="L49" i="1"/>
  <c r="J49" i="1"/>
  <c r="H49" i="1"/>
  <c r="F49" i="1"/>
  <c r="N48" i="1"/>
  <c r="L48" i="1"/>
  <c r="J48" i="1"/>
  <c r="H48" i="1"/>
  <c r="F48" i="1"/>
  <c r="N47" i="1"/>
  <c r="L47" i="1"/>
  <c r="J47" i="1"/>
  <c r="H47" i="1"/>
  <c r="F47" i="1"/>
  <c r="N45" i="1"/>
  <c r="L45" i="1"/>
  <c r="J45" i="1"/>
  <c r="H45" i="1"/>
  <c r="F45" i="1"/>
  <c r="N44" i="1"/>
  <c r="L44" i="1"/>
  <c r="J44" i="1"/>
  <c r="H44" i="1"/>
  <c r="F44" i="1"/>
  <c r="N43" i="1"/>
  <c r="L43" i="1"/>
  <c r="J43" i="1"/>
  <c r="H43" i="1"/>
  <c r="F43" i="1"/>
  <c r="N42" i="1"/>
  <c r="L42" i="1"/>
  <c r="J42" i="1"/>
  <c r="H42" i="1"/>
  <c r="F42" i="1"/>
  <c r="N41" i="1"/>
  <c r="L41" i="1"/>
  <c r="J41" i="1"/>
  <c r="H41" i="1"/>
  <c r="F41" i="1"/>
  <c r="N40" i="1"/>
  <c r="L40" i="1"/>
  <c r="J40" i="1"/>
  <c r="H40" i="1"/>
  <c r="F40" i="1"/>
  <c r="N39" i="1"/>
  <c r="L39" i="1"/>
  <c r="J39" i="1"/>
  <c r="H39" i="1"/>
  <c r="F39" i="1"/>
  <c r="N37" i="1"/>
  <c r="L37" i="1"/>
  <c r="J37" i="1"/>
  <c r="H37" i="1"/>
  <c r="N36" i="1"/>
  <c r="L36" i="1"/>
  <c r="J36" i="1"/>
  <c r="H36" i="1"/>
  <c r="F36" i="1"/>
  <c r="N34" i="1"/>
  <c r="L34" i="1"/>
  <c r="H34" i="1"/>
  <c r="F34" i="1"/>
  <c r="N33" i="1"/>
  <c r="L33" i="1"/>
  <c r="J33" i="1"/>
  <c r="H33" i="1"/>
  <c r="F33" i="1"/>
  <c r="N32" i="1"/>
  <c r="L32" i="1"/>
  <c r="J32" i="1"/>
  <c r="H32" i="1"/>
  <c r="F32" i="1"/>
  <c r="N31" i="1"/>
  <c r="L31" i="1"/>
  <c r="J31" i="1"/>
  <c r="H31" i="1"/>
  <c r="F31" i="1"/>
  <c r="N29" i="1"/>
  <c r="L29" i="1"/>
  <c r="H29" i="1"/>
  <c r="F29" i="1"/>
  <c r="N28" i="1"/>
  <c r="L28" i="1"/>
  <c r="J28" i="1"/>
  <c r="H28" i="1"/>
  <c r="F28" i="1"/>
  <c r="N27" i="1"/>
  <c r="L27" i="1"/>
  <c r="J27" i="1"/>
  <c r="H27" i="1"/>
  <c r="F27" i="1"/>
  <c r="F26" i="1"/>
  <c r="N25" i="1"/>
  <c r="L25" i="1"/>
  <c r="J25" i="1"/>
  <c r="H25" i="1"/>
  <c r="N23" i="1"/>
  <c r="L23" i="1"/>
  <c r="J23" i="1"/>
  <c r="H23" i="1"/>
  <c r="F23" i="1"/>
  <c r="N22" i="1"/>
  <c r="L22" i="1"/>
  <c r="H22" i="1"/>
  <c r="F22" i="1"/>
  <c r="N20" i="1"/>
  <c r="L20" i="1"/>
  <c r="J20" i="1"/>
  <c r="H20" i="1"/>
  <c r="F20" i="1"/>
  <c r="N18" i="1"/>
  <c r="L18" i="1"/>
  <c r="J18" i="1"/>
  <c r="H18" i="1"/>
  <c r="N17" i="1"/>
  <c r="L17" i="1"/>
  <c r="J17" i="1"/>
  <c r="H17" i="1"/>
  <c r="F17" i="1"/>
  <c r="N16" i="1"/>
  <c r="L16" i="1"/>
  <c r="J16" i="1"/>
  <c r="H16" i="1"/>
  <c r="F16" i="1"/>
  <c r="N14" i="1"/>
  <c r="L14" i="1"/>
  <c r="H14" i="1"/>
  <c r="N13" i="1"/>
  <c r="L13" i="1"/>
  <c r="J125" i="1" l="1"/>
</calcChain>
</file>

<file path=xl/sharedStrings.xml><?xml version="1.0" encoding="utf-8"?>
<sst xmlns="http://schemas.openxmlformats.org/spreadsheetml/2006/main" count="256" uniqueCount="250">
  <si>
    <t>Проект квот добычи охотничьих ресурсов</t>
  </si>
  <si>
    <t>Субъект Российской Федерации</t>
  </si>
  <si>
    <t>Калужская область</t>
  </si>
  <si>
    <t>Вид охотничьих ресурсов:</t>
  </si>
  <si>
    <t>Лось</t>
  </si>
  <si>
    <t>Период с 1 августа 2025 г. до 1 августа 2026 г.</t>
  </si>
  <si>
    <t>№ п/п</t>
  </si>
  <si>
    <t>Наименование муниципальных образований (районы, округа), охотничьих угодий, иных территорий</t>
  </si>
  <si>
    <t xml:space="preserve">Площадь охотничьего угодья, тыс. га
</t>
  </si>
  <si>
    <t>Численность охотничьих ресурсов, от которой устанавливалась квота (объем) добычи, особей</t>
  </si>
  <si>
    <t>Плотность населения охотничьих ресурсов, рассчитанная для установления квоты добычи на период с 1 августа текущего года до 1 августа следующего года (особей на 1000 га площади, на которую определялась численность данного вида охотничьих ресурсов)</t>
  </si>
  <si>
    <t>Предыдущий год</t>
  </si>
  <si>
    <t>Предстоящий год</t>
  </si>
  <si>
    <t>Утвержденная квота добычи, особей</t>
  </si>
  <si>
    <t>Фактическая добыча, особей</t>
  </si>
  <si>
    <t>Максимально возможная квота (объем) добычи, особей</t>
  </si>
  <si>
    <t>Устанавливаемая квота добычи, особей</t>
  </si>
  <si>
    <t>Всего</t>
  </si>
  <si>
    <t>в % от численности</t>
  </si>
  <si>
    <t>в том числе:</t>
  </si>
  <si>
    <t>освоение квоты, %</t>
  </si>
  <si>
    <t>взрослые животные (старше 1 года)</t>
  </si>
  <si>
    <t xml:space="preserve">до 1 года
</t>
  </si>
  <si>
    <t>1.</t>
  </si>
  <si>
    <t>Бабынинский район</t>
  </si>
  <si>
    <t>1.1</t>
  </si>
  <si>
    <t>Бабынинское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</si>
  <si>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1.2</t>
  </si>
  <si>
    <t>Общедоступные охотничьи угодья Бабынинского района</t>
  </si>
  <si>
    <t>2.</t>
  </si>
  <si>
    <t>Барятинский район</t>
  </si>
  <si>
    <t>2.1</t>
  </si>
  <si>
    <t>Общедоступные охотничьи угодья Барятинского района</t>
  </si>
  <si>
    <t>2.2</t>
  </si>
  <si>
    <t>Общество с ограниченной ответственностью «Устиново»</t>
  </si>
  <si>
    <t>2.3</t>
  </si>
  <si>
    <t>Общество с ограниченной ответственностью «Охотничье-рыболовное хозяйство «Зайцева гора»  (охотугодья также в Мосальском и Спас-Деменском районах)</t>
  </si>
  <si>
    <t>3.</t>
  </si>
  <si>
    <t>Боровский район</t>
  </si>
  <si>
    <t>3.1</t>
  </si>
  <si>
    <t>Боровское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</si>
  <si>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4.</t>
  </si>
  <si>
    <t>Дзержинский район</t>
  </si>
  <si>
    <t>4.1</t>
  </si>
  <si>
    <t>Общедоступные охотничьи угодья Дзержинского района</t>
  </si>
  <si>
    <t>4.2</t>
  </si>
  <si>
    <t>Некоммерческое партнерство «Спортивно-охотничий клуб «Прогресс»</t>
  </si>
  <si>
    <t>5</t>
  </si>
  <si>
    <t>Думиничский район</t>
  </si>
  <si>
    <t>5.1</t>
  </si>
  <si>
    <t>Думиничское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</si>
  <si>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5.2</t>
  </si>
  <si>
    <t>Сельскохозяйственный производственный кооператив «Рыбный»:</t>
  </si>
  <si>
    <t>5.4</t>
  </si>
  <si>
    <t>Сельскохозяйственный производственный кооператив «Рыбный»</t>
  </si>
  <si>
    <t>5.5</t>
  </si>
  <si>
    <t>Общество с ограниченной ответственностью «Агропромышленная фирма «Хотьково» (охотугодья также в Ульяновском районе)</t>
  </si>
  <si>
    <t>5.6.</t>
  </si>
  <si>
    <t>Общедоступные охотничьи угодья Думиничского района</t>
  </si>
  <si>
    <t>6</t>
  </si>
  <si>
    <t>Жиздринский район</t>
  </si>
  <si>
    <t>6.1</t>
  </si>
  <si>
    <t>Ассоциация охотников «Охотничье хозяйство «Лесное»</t>
  </si>
  <si>
    <t>6.2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</si>
  <si>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(Жиздринский район)</t>
  </si>
  <si>
    <t>6.3</t>
  </si>
  <si>
    <t>Жиздринское районное потребительское общество</t>
  </si>
  <si>
    <t>7.3</t>
  </si>
  <si>
    <t>Общедоступные охотничьи угодья Жиздринского района</t>
  </si>
  <si>
    <t>7</t>
  </si>
  <si>
    <t>Жуковский район</t>
  </si>
  <si>
    <t>7.1</t>
  </si>
  <si>
    <t>Жуковская районная общественная организация охотников и рыболовов</t>
  </si>
  <si>
    <t>Чаусовская общественная организация «Общество охотников и рыболов» Жуковского района Калужской области</t>
  </si>
  <si>
    <t>8</t>
  </si>
  <si>
    <t>Износковский район</t>
  </si>
  <si>
    <t>8.1</t>
  </si>
  <si>
    <t>Некоммерческое партнерство «Охотничье хозяйство имени Дробкова Владимира Васильевича»</t>
  </si>
  <si>
    <t>8.2</t>
  </si>
  <si>
    <t>Автономная некоммерческая организация «Объединенное спортивно-охотничье общество «Тайга»</t>
  </si>
  <si>
    <t>8.3</t>
  </si>
  <si>
    <t>Общество с ограниченной ответственностью «Спортивно-охотничий клуб «Истринский»</t>
  </si>
  <si>
    <t>8.4</t>
  </si>
  <si>
    <t>Общество с ограниченной ответственностью «Лесные угодья»</t>
  </si>
  <si>
    <t>8.5</t>
  </si>
  <si>
    <t>Общество с ограниченной ответственностью «Лесные горки»</t>
  </si>
  <si>
    <t>8.6</t>
  </si>
  <si>
    <t>Общество с ограниченной ответственностью «Воря»</t>
  </si>
  <si>
    <t>8.7</t>
  </si>
  <si>
    <t>Акционерное общество экспериментальная сельскохозяйственная реабилитационная производственная база «Семёновское возрождение»</t>
  </si>
  <si>
    <t>9</t>
  </si>
  <si>
    <t>Козельский район</t>
  </si>
  <si>
    <t>9.1</t>
  </si>
  <si>
    <t>9.2</t>
  </si>
  <si>
    <t>Общество с ограниченной ответственностью «Охотхозяйство Лопатинское»</t>
  </si>
  <si>
    <t>9.3</t>
  </si>
  <si>
    <t>Общество с ограниченной ответственностью «Уралмедьзолото»</t>
  </si>
  <si>
    <t>9.4</t>
  </si>
  <si>
    <t>Общество с ограниченной ответственностью «Технатон»</t>
  </si>
  <si>
    <t>9.5</t>
  </si>
  <si>
    <t>9.6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</si>
  <si>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(Козельский район)</t>
  </si>
  <si>
    <t>10</t>
  </si>
  <si>
    <t>Кировский район</t>
  </si>
  <si>
    <t>10.1</t>
  </si>
  <si>
    <t>Общедоступные охотничьи угодья Кировского района</t>
  </si>
  <si>
    <t>11</t>
  </si>
  <si>
    <t>Куйбышевский район</t>
  </si>
  <si>
    <t>11.1</t>
  </si>
  <si>
    <t>Общедоступные охотничьи угодья Куйбышевского района</t>
  </si>
  <si>
    <t>11.2</t>
  </si>
  <si>
    <t>Общество с ограниченной ответственностью «Охотничье хозяйство  «Жерелево»</t>
  </si>
  <si>
    <t>12</t>
  </si>
  <si>
    <t>Людиновский район</t>
  </si>
  <si>
    <t>12.1</t>
  </si>
  <si>
    <t>Людиновское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</si>
  <si>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12.2</t>
  </si>
  <si>
    <t>Общество с ограниченной ответственностью «Кречет»</t>
  </si>
  <si>
    <t>13</t>
  </si>
  <si>
    <t>Малоярославецкий район</t>
  </si>
  <si>
    <t>13.1</t>
  </si>
  <si>
    <t>Ассоциация «Спортивно-охотничий клуб «Рябцевское»</t>
  </si>
  <si>
    <t>13.2</t>
  </si>
  <si>
    <t>Сельскохозяйственный производственный кооператив «Марьинский»</t>
  </si>
  <si>
    <t>13.3</t>
  </si>
  <si>
    <t>Общество с ограниченной ответственностью «Охотхозяйство «Детчинское»</t>
  </si>
  <si>
    <t>13.4</t>
  </si>
  <si>
    <t>Общество с ограниченной ответственностью «Смена»</t>
  </si>
  <si>
    <t>13.5</t>
  </si>
  <si>
    <t>Акционерное общество «Родина»</t>
  </si>
  <si>
    <t>13.6</t>
  </si>
  <si>
    <t>Общество с ограниченной ответственностью «Охотничье хозяйство «Ильинское»</t>
  </si>
  <si>
    <t>13.7</t>
  </si>
  <si>
    <t>Общество с ограниченной ответственностью «Дар»</t>
  </si>
  <si>
    <t>13.8</t>
  </si>
  <si>
    <t>Федеральное казенное учреждение «Загородный дом приемов «Русичи» Министерства внутренних дел Российской Федерации»</t>
  </si>
  <si>
    <t>13.9</t>
  </si>
  <si>
    <t>Общество с ограниченной ответственностью «Газ-сервис»</t>
  </si>
  <si>
    <t>13.10</t>
  </si>
  <si>
    <t>Акционерное общество «Калужский завод путевых машин и гидроприводов»  (охотугодья также в МО "Город Калуга")</t>
  </si>
  <si>
    <t>14</t>
  </si>
  <si>
    <t>Мещовский район</t>
  </si>
  <si>
    <t>14.1</t>
  </si>
  <si>
    <t>Глава крестьянского (фермерского) хозяйства Русецкий Андрей Иванович</t>
  </si>
  <si>
    <t>14.2</t>
  </si>
  <si>
    <t>Мещовское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</si>
  <si>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14.3</t>
  </si>
  <si>
    <t>Индивидуальный предприниматель Харикова Анастасия Викторовна</t>
  </si>
  <si>
    <t>14.4</t>
  </si>
  <si>
    <t>Общество с ограниченной ответственностью «Гурьбы»</t>
  </si>
  <si>
    <t>14.5</t>
  </si>
  <si>
    <t>Калужская региональная общественная организация общественно-государственного объединения «Всероссийское физкультурно-спортивное общество «Динамо»</t>
  </si>
  <si>
    <t>15</t>
  </si>
  <si>
    <t>Медынский район</t>
  </si>
  <si>
    <t>15.1</t>
  </si>
  <si>
    <t>Общедоступные охотничьи угодья Медынского района</t>
  </si>
  <si>
    <t>15.2</t>
  </si>
  <si>
    <t>Общество с ограниченной ответственностью «Охотничье хозяйство «Озерное» (охотугодья также в Износковском и Боровском районах)</t>
  </si>
  <si>
    <t>15.3</t>
  </si>
  <si>
    <t>Общество с ограниченной ответственностью «Ново-Беляево»</t>
  </si>
  <si>
    <t>15.4</t>
  </si>
  <si>
    <t>Общество с ограниченной ответственностью «Медынский парк»</t>
  </si>
  <si>
    <t>15.5</t>
  </si>
  <si>
    <t>Общество с ограниченной ответственностью строительная компания «Монолит-М»</t>
  </si>
  <si>
    <t>16</t>
  </si>
  <si>
    <t>Мосальский район</t>
  </si>
  <si>
    <t>16.1</t>
  </si>
  <si>
    <t>Общедоступные охотничьи угодья Мосальского района</t>
  </si>
  <si>
    <t>17</t>
  </si>
  <si>
    <t>Перемышльский район</t>
  </si>
  <si>
    <t>17.1</t>
  </si>
  <si>
    <t>Общедоступные охотничьи угодья Перемышльского района</t>
  </si>
  <si>
    <t>17.2</t>
  </si>
  <si>
    <t>Индивидуальный предприниматель Сокол И.А.</t>
  </si>
  <si>
    <t>Общество с ограниченной ответственностью «Охотничье подворье»:</t>
  </si>
  <si>
    <t>17.3</t>
  </si>
  <si>
    <t>Общество с ограниченной ответственностью «Охотничье подворье» (участок ООО ОХ "Желовь")  (охотугодья также в МО "Город Калуга")</t>
  </si>
  <si>
    <t>17.4</t>
  </si>
  <si>
    <t>Общество с ограниченной ответственностью «Охотничье подворье» (участок ООО "Песоченское")</t>
  </si>
  <si>
    <t>17.5</t>
  </si>
  <si>
    <t>Общество с ограниченной ответственностью «Хотисинское охотхозяйство»</t>
  </si>
  <si>
    <t>17.6</t>
  </si>
  <si>
    <t>Общество с ограниченной ответственностью «АВАКС-К»</t>
  </si>
  <si>
    <t>18</t>
  </si>
  <si>
    <t>Сухиничский район</t>
  </si>
  <si>
    <t>18.1</t>
  </si>
  <si>
    <t>Ассоциация «Спортивно-охотничий клуб «Дубровский»</t>
  </si>
  <si>
    <t>18.2</t>
  </si>
  <si>
    <t>18.3</t>
  </si>
  <si>
    <t>Сухиничское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</si>
  <si>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19.</t>
  </si>
  <si>
    <t>Спас-Деменский район</t>
  </si>
  <si>
    <t>19.1</t>
  </si>
  <si>
    <t>Спас-Деменское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</si>
  <si>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19.2</t>
  </si>
  <si>
    <t>Общество с ограниченной ответственностью «Анерид»</t>
  </si>
  <si>
    <t>19.3</t>
  </si>
  <si>
    <t>Общество с ограниченной ответственностью «Артлинг»</t>
  </si>
  <si>
    <t>19.4</t>
  </si>
  <si>
    <t>Общедоступные охотничьи угодья Спас-Деменского района</t>
  </si>
  <si>
    <t>20</t>
  </si>
  <si>
    <t>Тарусский район</t>
  </si>
  <si>
    <t>20.1</t>
  </si>
  <si>
    <t>Тарусская районная общественная организация охотников и рыболовов</t>
  </si>
  <si>
    <t>20.2</t>
  </si>
  <si>
    <t>Калужская региональная общественная организация «Рыболовно-охотничье общество ветеранов правоохранительных органов»</t>
  </si>
  <si>
    <t>20.3</t>
  </si>
  <si>
    <t>Общество с ограниченной ответственностью «Тарусянка»</t>
  </si>
  <si>
    <t>21</t>
  </si>
  <si>
    <t>Ульяновский район</t>
  </si>
  <si>
    <t>21.1</t>
  </si>
  <si>
    <t>21.2</t>
  </si>
  <si>
    <t>Общество с ограниченной ответственностью «Комплектторгснаб»</t>
  </si>
  <si>
    <t>21.3</t>
  </si>
  <si>
    <t>Некоммерческое партнерство «Спортивно-охотничий клуб «Калининское»</t>
  </si>
  <si>
    <t>21.4</t>
  </si>
  <si>
    <t>Калужская областная общественная организация охотников и рыболовов Российской Ассоциации общественных объединений охотников и рыболовов «Росохотрыболовсоюз» (Ульяновский район)</t>
  </si>
  <si>
    <t>22</t>
  </si>
  <si>
    <t>Ферзиковский район</t>
  </si>
  <si>
    <t>22.1</t>
  </si>
  <si>
    <t>Союз охотников и рыболовов "Охотничья Слобода"</t>
  </si>
  <si>
    <t>22.2</t>
  </si>
  <si>
    <t>Общество с ограниченной ответственностью «Охотничье подворье» (участок «Охотничий клуб»)</t>
  </si>
  <si>
    <t>22.3</t>
  </si>
  <si>
    <t>Публичное акционерное общество «Калужский завод автомобильного электрооборудования»</t>
  </si>
  <si>
    <t>22.4</t>
  </si>
  <si>
    <t>Общество с ограниченной ответственностью «Охотничье хозяйство «Турбинист»</t>
  </si>
  <si>
    <t>22.5</t>
  </si>
  <si>
    <t>Общество с ограниченной ответственностью «Охотничье хозяйство «Петровское»  (охотугодья также в Малоярославецком районе и МО "Город Калуга")</t>
  </si>
  <si>
    <t>22.6</t>
  </si>
  <si>
    <t>Общество с ограниченной ответственностью «Компания «Белый профиль»</t>
  </si>
  <si>
    <t>23</t>
  </si>
  <si>
    <t>Хвастовичский район</t>
  </si>
  <si>
    <t>23.2</t>
  </si>
  <si>
    <t>Индивидуальный предприниматель Чавгун Марина Анатольевна</t>
  </si>
  <si>
    <t>23.3</t>
  </si>
  <si>
    <t>Общество с ограниченной ответственностью "Маяк"</t>
  </si>
  <si>
    <t>23.4</t>
  </si>
  <si>
    <t>Хвастовичское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</si>
  <si>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24</t>
  </si>
  <si>
    <t>Юхновский район</t>
  </si>
  <si>
    <t>24.1</t>
  </si>
  <si>
    <t>Юхновское районное отделение Калужской областной общественной организации охотников и рыболовов Российской Ассоциации общественных объединений охотников и рыболовов «Росохотрыболовсоюз»</t>
  </si>
  <si>
    <t>Период с 1 августа 2026 г. по 1 августа 2027 г.</t>
  </si>
  <si>
    <t>Общество с ограниченной ответственностью «Крона К»</t>
  </si>
  <si>
    <t>2025 -2025 г.</t>
  </si>
  <si>
    <t>2026 -2027 г.</t>
  </si>
  <si>
    <t>Общество с ограниченной ответственностью "Калужский бор"</t>
  </si>
  <si>
    <t>Индивидуальный предприниматель Горянский Александр Иванович</t>
  </si>
  <si>
    <t>Союз охотников и рыболовов "Козельский охотничий клуб"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</si>
</sst>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1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  <xf numFmtId="0" fontId="12" fillId="0" borderId="0" applyBorder="0" applyProtection="0"/>
  </cellStyleXfs>
  <cellXfs count="60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/>
    <xf numFmtId="0" fontId="4" fillId="0" borderId="0" xfId="0" applyFont="1" applyAlignment="1" applyProtection="1"/>
    <xf numFmtId="0" fontId="6" fillId="0" borderId="0" xfId="0" applyFont="1" applyAlignment="1" applyProtection="1"/>
    <xf numFmtId="49" fontId="4" fillId="0" borderId="3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/>
    <xf numFmtId="0" fontId="2" fillId="0" borderId="0" xfId="0" applyFont="1" applyFill="1" applyAlignment="1" applyProtection="1"/>
    <xf numFmtId="1" fontId="2" fillId="0" borderId="0" xfId="0" applyNumberFormat="1" applyFont="1" applyFill="1" applyAlignment="1" applyProtection="1"/>
    <xf numFmtId="0" fontId="4" fillId="0" borderId="0" xfId="0" applyFont="1" applyFill="1" applyAlignment="1" applyProtection="1"/>
    <xf numFmtId="1" fontId="3" fillId="0" borderId="1" xfId="0" applyNumberFormat="1" applyFont="1" applyFill="1" applyBorder="1" applyAlignment="1" applyProtection="1"/>
    <xf numFmtId="1" fontId="7" fillId="0" borderId="1" xfId="0" applyNumberFormat="1" applyFont="1" applyFill="1" applyBorder="1" applyAlignment="1" applyProtection="1"/>
    <xf numFmtId="1" fontId="3" fillId="0" borderId="2" xfId="0" applyNumberFormat="1" applyFont="1" applyFill="1" applyBorder="1" applyAlignment="1" applyProtection="1"/>
    <xf numFmtId="1" fontId="7" fillId="0" borderId="0" xfId="0" applyNumberFormat="1" applyFont="1" applyFill="1" applyBorder="1" applyAlignment="1" applyProtection="1"/>
    <xf numFmtId="0" fontId="1" fillId="0" borderId="0" xfId="0" applyFont="1" applyFill="1" applyAlignment="1" applyProtection="1"/>
    <xf numFmtId="0" fontId="8" fillId="0" borderId="0" xfId="0" applyFont="1" applyFill="1" applyAlignment="1" applyProtection="1"/>
    <xf numFmtId="0" fontId="0" fillId="0" borderId="0" xfId="0" applyFill="1" applyAlignment="1" applyProtection="1"/>
    <xf numFmtId="1" fontId="0" fillId="0" borderId="0" xfId="0" applyNumberFormat="1" applyFill="1" applyAlignment="1" applyProtection="1"/>
    <xf numFmtId="0" fontId="4" fillId="0" borderId="4" xfId="0" applyFont="1" applyFill="1" applyBorder="1" applyAlignment="1" applyProtection="1">
      <alignment horizontal="center" vertical="center"/>
    </xf>
    <xf numFmtId="1" fontId="4" fillId="0" borderId="4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2" fontId="4" fillId="0" borderId="3" xfId="0" applyNumberFormat="1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/>
    <xf numFmtId="0" fontId="1" fillId="0" borderId="3" xfId="0" applyFont="1" applyFill="1" applyBorder="1" applyAlignment="1" applyProtection="1"/>
    <xf numFmtId="1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/>
    </xf>
    <xf numFmtId="1" fontId="1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2" fontId="10" fillId="0" borderId="3" xfId="0" applyNumberFormat="1" applyFont="1" applyFill="1" applyBorder="1" applyAlignment="1" applyProtection="1">
      <alignment horizontal="center" vertical="center" wrapText="1"/>
    </xf>
    <xf numFmtId="165" fontId="10" fillId="0" borderId="3" xfId="0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left" vertical="center" wrapText="1"/>
    </xf>
    <xf numFmtId="2" fontId="7" fillId="0" borderId="0" xfId="0" applyNumberFormat="1" applyFont="1" applyFill="1" applyBorder="1" applyAlignment="1" applyProtection="1">
      <alignment horizontal="center" vertical="center"/>
    </xf>
    <xf numFmtId="1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/>
    <xf numFmtId="0" fontId="4" fillId="0" borderId="0" xfId="0" applyFont="1" applyFill="1" applyAlignment="1" applyProtection="1">
      <alignment horizontal="left" vertical="center" wrapText="1"/>
    </xf>
    <xf numFmtId="1" fontId="4" fillId="0" borderId="0" xfId="0" applyNumberFormat="1" applyFont="1" applyFill="1" applyAlignment="1" applyProtection="1"/>
    <xf numFmtId="1" fontId="1" fillId="0" borderId="0" xfId="0" applyNumberFormat="1" applyFont="1" applyFill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top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</cellXfs>
  <cellStyles count="11">
    <cellStyle name="Body Text" xfId="10"/>
    <cellStyle name="Caption" xfId="8"/>
    <cellStyle name="ConsPlusNonformat" xfId="6"/>
    <cellStyle name="Default Paragraph Font" xfId="2"/>
    <cellStyle name="List" xfId="9"/>
    <cellStyle name="Normal" xfId="1"/>
    <cellStyle name="Normal (Web)" xfId="5"/>
    <cellStyle name="Заголовок таблицы" xfId="3"/>
    <cellStyle name="Обычный" xfId="0" builtinId="0"/>
    <cellStyle name="Содержимое таблицы" xfId="4"/>
    <cellStyle name="Указатель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285840</xdr:colOff>
      <xdr:row>166</xdr:row>
      <xdr:rowOff>43065</xdr:rowOff>
    </xdr:from>
    <xdr:to>
      <xdr:col>9</xdr:col>
      <xdr:colOff>581010</xdr:colOff>
      <xdr:row>170</xdr:row>
      <xdr:rowOff>28665</xdr:rowOff>
    </xdr:to>
    <xdr:sp macro="" textlink="">
      <xdr:nvSpPr>
        <xdr:cNvPr id="2" name="TextBox 7" hidden="1"/>
        <xdr:cNvSpPr/>
      </xdr:nvSpPr>
      <xdr:spPr>
        <a:xfrm>
          <a:off x="285840" y="54842400"/>
          <a:ext cx="7629480" cy="71460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horzOverflow="clip" lIns="90000" tIns="45000" rIns="90000" bIns="45000" anchor="t">
          <a:noAutofit/>
        </a:bodyPr>
        <a:lstStyle/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Министр природных ресурсов</a:t>
          </a:r>
          <a:endParaRPr lang="ru-RU" sz="1800" b="0" strike="noStrike" spc="-1">
            <a:latin typeface="Tempora LGC Uni"/>
          </a:endParaRPr>
        </a:p>
        <a:p>
          <a:pPr defTabSz="914400">
            <a:lnSpc>
              <a:spcPct val="100000"/>
            </a:lnSpc>
            <a:tabLst>
              <a:tab pos="0" algn="l"/>
            </a:tabLst>
          </a:pP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и экологии Калужской области </a:t>
          </a:r>
          <a:r>
            <a:rPr lang="ru-RU" sz="1000" b="0" strike="noStrike" spc="-1">
              <a:solidFill>
                <a:srgbClr val="000000"/>
              </a:solidFill>
              <a:latin typeface="Times New Roman"/>
            </a:rPr>
            <a:t>   ____________________________________________________________ </a:t>
          </a:r>
          <a:r>
            <a:rPr lang="ru-RU" sz="1800" b="1" strike="noStrike" spc="-1">
              <a:solidFill>
                <a:srgbClr val="000000"/>
              </a:solidFill>
              <a:latin typeface="Times New Roman"/>
            </a:rPr>
            <a:t>В.И. Жипа</a:t>
          </a:r>
          <a:endParaRPr lang="ru-RU" sz="1800" b="0" strike="noStrike" spc="-1">
            <a:latin typeface="Tempora LGC Un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8"/>
  <sheetViews>
    <sheetView tabSelected="1" topLeftCell="B118" zoomScaleNormal="100" workbookViewId="0">
      <selection activeCell="S10" sqref="S10"/>
    </sheetView>
  </sheetViews>
  <sheetFormatPr defaultColWidth="9.140625" defaultRowHeight="15" x14ac:dyDescent="0.25"/>
  <cols>
    <col min="1" max="1" width="4.28515625" style="1" hidden="1" customWidth="1"/>
    <col min="2" max="2" width="36.140625" style="21" customWidth="1"/>
    <col min="3" max="3" width="11.5703125" style="21" customWidth="1"/>
    <col min="4" max="5" width="9.140625" style="22"/>
    <col min="6" max="6" width="12" style="21" customWidth="1"/>
    <col min="7" max="7" width="9.140625" style="21" customWidth="1"/>
    <col min="8" max="8" width="7.28515625" style="21" customWidth="1"/>
    <col min="9" max="10" width="9.140625" style="21" customWidth="1"/>
    <col min="11" max="11" width="8.42578125" style="21" customWidth="1"/>
    <col min="12" max="12" width="7.5703125" style="21" customWidth="1"/>
    <col min="13" max="13" width="8.140625" style="19" customWidth="1"/>
    <col min="14" max="14" width="8.7109375" style="21" customWidth="1"/>
    <col min="15" max="15" width="9.5703125" style="21" customWidth="1"/>
    <col min="16" max="16" width="6.7109375" style="21" customWidth="1"/>
    <col min="17" max="16384" width="9.140625" style="1"/>
  </cols>
  <sheetData>
    <row r="1" spans="1:16" ht="15" customHeight="1" x14ac:dyDescent="0.3">
      <c r="A1" s="2"/>
      <c r="B1" s="11" t="s">
        <v>0</v>
      </c>
      <c r="C1" s="12"/>
      <c r="D1" s="13"/>
      <c r="E1" s="13"/>
      <c r="F1" s="12"/>
      <c r="G1" s="12"/>
      <c r="H1" s="12"/>
      <c r="I1" s="14"/>
      <c r="J1" s="12"/>
      <c r="K1" s="56"/>
      <c r="L1" s="56"/>
      <c r="M1" s="56"/>
      <c r="N1" s="56"/>
      <c r="O1" s="56"/>
      <c r="P1" s="56"/>
    </row>
    <row r="2" spans="1:16" x14ac:dyDescent="0.25">
      <c r="A2" s="2"/>
      <c r="B2" s="12"/>
      <c r="C2" s="12"/>
      <c r="D2" s="13"/>
      <c r="E2" s="13"/>
      <c r="F2" s="12"/>
      <c r="G2" s="12"/>
      <c r="H2" s="12"/>
      <c r="I2" s="12"/>
      <c r="J2" s="12"/>
      <c r="K2" s="56"/>
      <c r="L2" s="56"/>
      <c r="M2" s="56"/>
      <c r="N2" s="56"/>
      <c r="O2" s="56"/>
      <c r="P2" s="56"/>
    </row>
    <row r="3" spans="1:16" ht="18.75" x14ac:dyDescent="0.3">
      <c r="A3" s="4" t="s">
        <v>1</v>
      </c>
      <c r="B3" s="12"/>
      <c r="C3" s="12"/>
      <c r="D3" s="15" t="s">
        <v>2</v>
      </c>
      <c r="E3" s="16"/>
      <c r="F3" s="12"/>
      <c r="G3" s="12"/>
      <c r="H3" s="12"/>
      <c r="I3" s="12"/>
      <c r="J3" s="12"/>
      <c r="K3" s="56"/>
      <c r="L3" s="56"/>
      <c r="M3" s="56"/>
      <c r="N3" s="56"/>
      <c r="O3" s="56"/>
      <c r="P3" s="56"/>
    </row>
    <row r="4" spans="1:16" ht="18.75" x14ac:dyDescent="0.3">
      <c r="A4" s="4" t="s">
        <v>3</v>
      </c>
      <c r="B4" s="12"/>
      <c r="C4" s="12"/>
      <c r="D4" s="17" t="s">
        <v>4</v>
      </c>
      <c r="E4" s="18"/>
      <c r="F4" s="12"/>
      <c r="G4" s="12"/>
      <c r="H4" s="12"/>
      <c r="I4" s="12"/>
      <c r="J4" s="12"/>
      <c r="K4" s="12"/>
      <c r="L4" s="12"/>
      <c r="N4" s="12"/>
      <c r="O4" s="12"/>
      <c r="P4" s="12"/>
    </row>
    <row r="5" spans="1:16" ht="18.75" x14ac:dyDescent="0.3">
      <c r="A5" s="4" t="s">
        <v>5</v>
      </c>
      <c r="B5" s="20" t="s">
        <v>243</v>
      </c>
    </row>
    <row r="6" spans="1:16" ht="85.5" customHeight="1" x14ac:dyDescent="0.25">
      <c r="A6" s="57" t="s">
        <v>6</v>
      </c>
      <c r="B6" s="50" t="s">
        <v>7</v>
      </c>
      <c r="C6" s="50" t="s">
        <v>8</v>
      </c>
      <c r="D6" s="58" t="s">
        <v>9</v>
      </c>
      <c r="E6" s="58"/>
      <c r="F6" s="50" t="s">
        <v>10</v>
      </c>
      <c r="G6" s="50" t="s">
        <v>11</v>
      </c>
      <c r="H6" s="50"/>
      <c r="I6" s="50"/>
      <c r="J6" s="50"/>
      <c r="K6" s="49" t="s">
        <v>12</v>
      </c>
      <c r="L6" s="49"/>
      <c r="M6" s="49"/>
      <c r="N6" s="49"/>
      <c r="O6" s="49"/>
      <c r="P6" s="49"/>
    </row>
    <row r="7" spans="1:16" ht="60" customHeight="1" x14ac:dyDescent="0.25">
      <c r="A7" s="57"/>
      <c r="B7" s="50"/>
      <c r="C7" s="50"/>
      <c r="D7" s="59" t="s">
        <v>245</v>
      </c>
      <c r="E7" s="59" t="s">
        <v>246</v>
      </c>
      <c r="F7" s="50"/>
      <c r="G7" s="50" t="s">
        <v>13</v>
      </c>
      <c r="H7" s="50"/>
      <c r="I7" s="51" t="s">
        <v>14</v>
      </c>
      <c r="J7" s="52"/>
      <c r="K7" s="50" t="s">
        <v>15</v>
      </c>
      <c r="L7" s="50"/>
      <c r="M7" s="53" t="s">
        <v>16</v>
      </c>
      <c r="N7" s="53"/>
      <c r="O7" s="53"/>
      <c r="P7" s="53"/>
    </row>
    <row r="8" spans="1:16" ht="15" customHeight="1" x14ac:dyDescent="0.25">
      <c r="A8" s="57"/>
      <c r="B8" s="50"/>
      <c r="C8" s="50"/>
      <c r="D8" s="59"/>
      <c r="E8" s="59"/>
      <c r="F8" s="50"/>
      <c r="G8" s="49" t="s">
        <v>17</v>
      </c>
      <c r="H8" s="50" t="s">
        <v>18</v>
      </c>
      <c r="I8" s="49" t="s">
        <v>17</v>
      </c>
      <c r="J8" s="50" t="s">
        <v>20</v>
      </c>
      <c r="K8" s="50" t="s">
        <v>17</v>
      </c>
      <c r="L8" s="50" t="s">
        <v>18</v>
      </c>
      <c r="M8" s="53" t="s">
        <v>17</v>
      </c>
      <c r="N8" s="50" t="s">
        <v>18</v>
      </c>
      <c r="O8" s="51" t="s">
        <v>19</v>
      </c>
      <c r="P8" s="52"/>
    </row>
    <row r="9" spans="1:16" ht="49.35" customHeight="1" x14ac:dyDescent="0.25">
      <c r="A9" s="57"/>
      <c r="B9" s="50"/>
      <c r="C9" s="50"/>
      <c r="D9" s="59"/>
      <c r="E9" s="59"/>
      <c r="F9" s="50"/>
      <c r="G9" s="49"/>
      <c r="H9" s="50"/>
      <c r="I9" s="49"/>
      <c r="J9" s="50"/>
      <c r="K9" s="50"/>
      <c r="L9" s="50"/>
      <c r="M9" s="53"/>
      <c r="N9" s="50"/>
      <c r="O9" s="54" t="s">
        <v>21</v>
      </c>
      <c r="P9" s="50" t="s">
        <v>22</v>
      </c>
    </row>
    <row r="10" spans="1:16" ht="69" customHeight="1" x14ac:dyDescent="0.25">
      <c r="A10" s="57"/>
      <c r="B10" s="50"/>
      <c r="C10" s="50"/>
      <c r="D10" s="59"/>
      <c r="E10" s="59"/>
      <c r="F10" s="50"/>
      <c r="G10" s="49"/>
      <c r="H10" s="50"/>
      <c r="I10" s="50"/>
      <c r="J10" s="50"/>
      <c r="K10" s="50"/>
      <c r="L10" s="50"/>
      <c r="M10" s="53"/>
      <c r="N10" s="50"/>
      <c r="O10" s="55"/>
      <c r="P10" s="50"/>
    </row>
    <row r="11" spans="1:16" ht="15" hidden="1" customHeight="1" x14ac:dyDescent="0.25">
      <c r="A11" s="6">
        <v>1</v>
      </c>
      <c r="B11" s="23">
        <v>2</v>
      </c>
      <c r="C11" s="23">
        <v>3</v>
      </c>
      <c r="D11" s="24">
        <v>4</v>
      </c>
      <c r="E11" s="24">
        <v>5</v>
      </c>
      <c r="F11" s="23">
        <v>6</v>
      </c>
      <c r="G11" s="23">
        <v>7</v>
      </c>
      <c r="H11" s="23">
        <v>8</v>
      </c>
      <c r="I11" s="23">
        <v>15</v>
      </c>
      <c r="J11" s="23">
        <v>21</v>
      </c>
      <c r="K11" s="23">
        <v>22</v>
      </c>
      <c r="L11" s="23">
        <v>23</v>
      </c>
      <c r="M11" s="25">
        <v>24</v>
      </c>
      <c r="N11" s="23">
        <v>25</v>
      </c>
      <c r="O11" s="23">
        <v>30</v>
      </c>
      <c r="P11" s="23">
        <v>31</v>
      </c>
    </row>
    <row r="12" spans="1:16" x14ac:dyDescent="0.25">
      <c r="A12" s="7" t="s">
        <v>23</v>
      </c>
      <c r="B12" s="26" t="s">
        <v>24</v>
      </c>
      <c r="C12" s="27"/>
      <c r="D12" s="10"/>
      <c r="E12" s="10"/>
      <c r="F12" s="27"/>
      <c r="G12" s="10"/>
      <c r="H12" s="27"/>
      <c r="I12" s="10"/>
      <c r="J12" s="10"/>
      <c r="K12" s="28"/>
      <c r="L12" s="28"/>
      <c r="M12" s="29"/>
      <c r="N12" s="10"/>
      <c r="O12" s="10"/>
      <c r="P12" s="30"/>
    </row>
    <row r="13" spans="1:16" ht="76.5" x14ac:dyDescent="0.25">
      <c r="A13" s="5" t="s">
        <v>25</v>
      </c>
      <c r="B13" s="31" t="s">
        <v>26</v>
      </c>
      <c r="C13" s="32">
        <v>53.487000000000002</v>
      </c>
      <c r="D13" s="10">
        <v>51</v>
      </c>
      <c r="E13" s="10">
        <v>51</v>
      </c>
      <c r="F13" s="27">
        <f>E13/C13</f>
        <v>0.95350272028717253</v>
      </c>
      <c r="G13" s="33">
        <v>2</v>
      </c>
      <c r="H13" s="34">
        <f>G13*100/D13</f>
        <v>3.9215686274509802</v>
      </c>
      <c r="I13" s="10">
        <v>2</v>
      </c>
      <c r="J13" s="10">
        <f>I13*100/G13</f>
        <v>100</v>
      </c>
      <c r="K13" s="10">
        <v>2</v>
      </c>
      <c r="L13" s="34">
        <f>K13*100/E13</f>
        <v>3.9215686274509802</v>
      </c>
      <c r="M13" s="33">
        <v>2</v>
      </c>
      <c r="N13" s="34">
        <f>M13*100/E13</f>
        <v>3.9215686274509802</v>
      </c>
      <c r="O13" s="10"/>
      <c r="P13" s="30"/>
    </row>
    <row r="14" spans="1:16" ht="25.5" x14ac:dyDescent="0.25">
      <c r="A14" s="5" t="s">
        <v>27</v>
      </c>
      <c r="B14" s="31" t="s">
        <v>28</v>
      </c>
      <c r="C14" s="32">
        <v>19.217099999999999</v>
      </c>
      <c r="D14" s="10">
        <v>4</v>
      </c>
      <c r="E14" s="10">
        <v>6</v>
      </c>
      <c r="F14" s="27">
        <f>E14/C14</f>
        <v>0.31222192734595755</v>
      </c>
      <c r="G14" s="33">
        <v>0</v>
      </c>
      <c r="H14" s="34">
        <f>G14*100/D14</f>
        <v>0</v>
      </c>
      <c r="I14" s="10">
        <v>0</v>
      </c>
      <c r="J14" s="10"/>
      <c r="K14" s="10">
        <v>0</v>
      </c>
      <c r="L14" s="34">
        <f>K14*100/E14</f>
        <v>0</v>
      </c>
      <c r="M14" s="33">
        <v>0</v>
      </c>
      <c r="N14" s="34">
        <f>M14*100/E14</f>
        <v>0</v>
      </c>
      <c r="O14" s="10"/>
      <c r="P14" s="30"/>
    </row>
    <row r="15" spans="1:16" x14ac:dyDescent="0.25">
      <c r="A15" s="7" t="s">
        <v>29</v>
      </c>
      <c r="B15" s="26" t="s">
        <v>30</v>
      </c>
      <c r="C15" s="27"/>
      <c r="D15" s="10"/>
      <c r="E15" s="10"/>
      <c r="F15" s="27"/>
      <c r="G15" s="33"/>
      <c r="H15" s="34"/>
      <c r="I15" s="10"/>
      <c r="J15" s="10"/>
      <c r="K15" s="10"/>
      <c r="L15" s="34"/>
      <c r="M15" s="33"/>
      <c r="N15" s="34"/>
      <c r="O15" s="10"/>
      <c r="P15" s="30"/>
    </row>
    <row r="16" spans="1:16" ht="25.5" x14ac:dyDescent="0.25">
      <c r="A16" s="5" t="s">
        <v>31</v>
      </c>
      <c r="B16" s="35" t="s">
        <v>32</v>
      </c>
      <c r="C16" s="27">
        <v>42.234999999999999</v>
      </c>
      <c r="D16" s="10">
        <v>71</v>
      </c>
      <c r="E16" s="10">
        <v>8</v>
      </c>
      <c r="F16" s="27">
        <f>E16/C16</f>
        <v>0.1894163608381674</v>
      </c>
      <c r="G16" s="33">
        <v>5</v>
      </c>
      <c r="H16" s="34">
        <f>G16*100/D16</f>
        <v>7.042253521126761</v>
      </c>
      <c r="I16" s="10">
        <v>4</v>
      </c>
      <c r="J16" s="10">
        <f>I16*100/G16</f>
        <v>80</v>
      </c>
      <c r="K16" s="10">
        <v>0</v>
      </c>
      <c r="L16" s="34">
        <f>K16*100/E16</f>
        <v>0</v>
      </c>
      <c r="M16" s="33">
        <v>0</v>
      </c>
      <c r="N16" s="34">
        <f>M16*100/E16</f>
        <v>0</v>
      </c>
      <c r="O16" s="32"/>
      <c r="P16" s="36"/>
    </row>
    <row r="17" spans="1:16" ht="25.5" x14ac:dyDescent="0.25">
      <c r="A17" s="5" t="s">
        <v>33</v>
      </c>
      <c r="B17" s="35" t="s">
        <v>34</v>
      </c>
      <c r="C17" s="27">
        <v>34.085999999999999</v>
      </c>
      <c r="D17" s="10">
        <v>190</v>
      </c>
      <c r="E17" s="10">
        <v>190</v>
      </c>
      <c r="F17" s="27">
        <f>E17/C17</f>
        <v>5.574136008918618</v>
      </c>
      <c r="G17" s="33">
        <v>22</v>
      </c>
      <c r="H17" s="34">
        <f>G17*100/D17</f>
        <v>11.578947368421053</v>
      </c>
      <c r="I17" s="10">
        <v>11</v>
      </c>
      <c r="J17" s="10">
        <f>I17*100/G17</f>
        <v>50</v>
      </c>
      <c r="K17" s="10">
        <v>22</v>
      </c>
      <c r="L17" s="34">
        <f>K17*100/E17</f>
        <v>11.578947368421053</v>
      </c>
      <c r="M17" s="33">
        <v>22</v>
      </c>
      <c r="N17" s="34">
        <f>M17*100/E17</f>
        <v>11.578947368421053</v>
      </c>
      <c r="O17" s="10"/>
      <c r="P17" s="30"/>
    </row>
    <row r="18" spans="1:16" ht="63.75" x14ac:dyDescent="0.25">
      <c r="A18" s="5" t="s">
        <v>35</v>
      </c>
      <c r="B18" s="35" t="s">
        <v>36</v>
      </c>
      <c r="C18" s="27">
        <v>59.926000000000002</v>
      </c>
      <c r="D18" s="10">
        <v>284</v>
      </c>
      <c r="E18" s="10">
        <v>249</v>
      </c>
      <c r="F18" s="27">
        <f>E18/C18</f>
        <v>4.1551246537396125</v>
      </c>
      <c r="G18" s="33">
        <v>20</v>
      </c>
      <c r="H18" s="34">
        <f>G18*100/D18</f>
        <v>7.042253521126761</v>
      </c>
      <c r="I18" s="10">
        <v>11</v>
      </c>
      <c r="J18" s="10">
        <f>I18*100/G18</f>
        <v>55</v>
      </c>
      <c r="K18" s="10">
        <v>29</v>
      </c>
      <c r="L18" s="34">
        <f>K18*100/E18</f>
        <v>11.646586345381525</v>
      </c>
      <c r="M18" s="33">
        <v>25</v>
      </c>
      <c r="N18" s="34">
        <f>M18*100/E18</f>
        <v>10.040160642570282</v>
      </c>
      <c r="O18" s="10"/>
      <c r="P18" s="30"/>
    </row>
    <row r="19" spans="1:16" x14ac:dyDescent="0.25">
      <c r="A19" s="7" t="s">
        <v>37</v>
      </c>
      <c r="B19" s="26" t="s">
        <v>38</v>
      </c>
      <c r="C19" s="27"/>
      <c r="D19" s="10"/>
      <c r="E19" s="10"/>
      <c r="F19" s="27"/>
      <c r="G19" s="33"/>
      <c r="H19" s="34"/>
      <c r="I19" s="10"/>
      <c r="J19" s="10"/>
      <c r="K19" s="10"/>
      <c r="L19" s="34"/>
      <c r="M19" s="33"/>
      <c r="N19" s="34"/>
      <c r="O19" s="10"/>
      <c r="P19" s="30"/>
    </row>
    <row r="20" spans="1:16" ht="76.5" x14ac:dyDescent="0.25">
      <c r="A20" s="5" t="s">
        <v>39</v>
      </c>
      <c r="B20" s="31" t="s">
        <v>40</v>
      </c>
      <c r="C20" s="27">
        <v>36.534500000000001</v>
      </c>
      <c r="D20" s="10">
        <v>102</v>
      </c>
      <c r="E20" s="10">
        <v>99</v>
      </c>
      <c r="F20" s="27">
        <f>E20/C20</f>
        <v>2.7097674800531002</v>
      </c>
      <c r="G20" s="33">
        <v>8</v>
      </c>
      <c r="H20" s="34">
        <f>G20*100/D20</f>
        <v>7.8431372549019605</v>
      </c>
      <c r="I20" s="10">
        <v>7</v>
      </c>
      <c r="J20" s="10">
        <f>I20*100/G20</f>
        <v>87.5</v>
      </c>
      <c r="K20" s="10">
        <v>7</v>
      </c>
      <c r="L20" s="34">
        <f>K20*100/E20</f>
        <v>7.0707070707070709</v>
      </c>
      <c r="M20" s="33">
        <v>7</v>
      </c>
      <c r="N20" s="34">
        <f>M20*100/E20</f>
        <v>7.0707070707070709</v>
      </c>
      <c r="O20" s="10"/>
      <c r="P20" s="30"/>
    </row>
    <row r="21" spans="1:16" x14ac:dyDescent="0.25">
      <c r="A21" s="7" t="s">
        <v>41</v>
      </c>
      <c r="B21" s="26" t="s">
        <v>42</v>
      </c>
      <c r="C21" s="27"/>
      <c r="D21" s="10"/>
      <c r="E21" s="10"/>
      <c r="F21" s="27"/>
      <c r="G21" s="33"/>
      <c r="H21" s="34"/>
      <c r="I21" s="10"/>
      <c r="J21" s="10"/>
      <c r="K21" s="10"/>
      <c r="L21" s="34"/>
      <c r="M21" s="33"/>
      <c r="N21" s="34"/>
      <c r="O21" s="10"/>
      <c r="P21" s="30"/>
    </row>
    <row r="22" spans="1:16" ht="25.5" x14ac:dyDescent="0.25">
      <c r="A22" s="5" t="s">
        <v>43</v>
      </c>
      <c r="B22" s="31" t="s">
        <v>44</v>
      </c>
      <c r="C22" s="10">
        <v>73.448700000000002</v>
      </c>
      <c r="D22" s="10">
        <v>161</v>
      </c>
      <c r="E22" s="10">
        <v>169</v>
      </c>
      <c r="F22" s="27">
        <f>E22/C22</f>
        <v>2.3009256801005327</v>
      </c>
      <c r="G22" s="33">
        <v>12</v>
      </c>
      <c r="H22" s="34">
        <f>G22*100/D22</f>
        <v>7.4534161490683228</v>
      </c>
      <c r="I22" s="10">
        <v>11</v>
      </c>
      <c r="J22" s="10">
        <f>I22*100/G22</f>
        <v>91.666666666666671</v>
      </c>
      <c r="K22" s="10">
        <v>13</v>
      </c>
      <c r="L22" s="34">
        <f>K22*100/E22</f>
        <v>7.6923076923076925</v>
      </c>
      <c r="M22" s="33">
        <v>13</v>
      </c>
      <c r="N22" s="34">
        <f>M22*100/E22</f>
        <v>7.6923076923076925</v>
      </c>
      <c r="O22" s="10">
        <v>10</v>
      </c>
      <c r="P22" s="30">
        <v>3</v>
      </c>
    </row>
    <row r="23" spans="1:16" ht="25.5" x14ac:dyDescent="0.25">
      <c r="A23" s="5" t="s">
        <v>45</v>
      </c>
      <c r="B23" s="31" t="s">
        <v>46</v>
      </c>
      <c r="C23" s="27">
        <v>18.3</v>
      </c>
      <c r="D23" s="10">
        <v>105</v>
      </c>
      <c r="E23" s="10">
        <v>93</v>
      </c>
      <c r="F23" s="27">
        <f>E23/C23</f>
        <v>5.081967213114754</v>
      </c>
      <c r="G23" s="33">
        <v>12</v>
      </c>
      <c r="H23" s="34">
        <f>G23*100/D23</f>
        <v>11.428571428571429</v>
      </c>
      <c r="I23" s="10">
        <v>12</v>
      </c>
      <c r="J23" s="10">
        <f>I23*100/G23</f>
        <v>100</v>
      </c>
      <c r="K23" s="10">
        <v>11</v>
      </c>
      <c r="L23" s="34">
        <f>K23*100/E23</f>
        <v>11.827956989247312</v>
      </c>
      <c r="M23" s="33">
        <v>11</v>
      </c>
      <c r="N23" s="34">
        <f>M23*100/E23</f>
        <v>11.827956989247312</v>
      </c>
      <c r="O23" s="10"/>
      <c r="P23" s="30"/>
    </row>
    <row r="24" spans="1:16" x14ac:dyDescent="0.25">
      <c r="A24" s="7" t="s">
        <v>47</v>
      </c>
      <c r="B24" s="26" t="s">
        <v>48</v>
      </c>
      <c r="C24" s="27"/>
      <c r="D24" s="10"/>
      <c r="E24" s="10"/>
      <c r="F24" s="27"/>
      <c r="G24" s="33"/>
      <c r="H24" s="34"/>
      <c r="I24" s="10"/>
      <c r="J24" s="10"/>
      <c r="K24" s="10"/>
      <c r="L24" s="34"/>
      <c r="M24" s="33"/>
      <c r="N24" s="34"/>
      <c r="O24" s="10"/>
      <c r="P24" s="30"/>
    </row>
    <row r="25" spans="1:16" ht="76.5" x14ac:dyDescent="0.25">
      <c r="A25" s="5" t="s">
        <v>49</v>
      </c>
      <c r="B25" s="31" t="s">
        <v>50</v>
      </c>
      <c r="C25" s="27">
        <v>50.249000000000002</v>
      </c>
      <c r="D25" s="32">
        <v>233</v>
      </c>
      <c r="E25" s="32">
        <v>227</v>
      </c>
      <c r="F25" s="27">
        <f>E25/C25</f>
        <v>4.5175028358773304</v>
      </c>
      <c r="G25" s="33">
        <v>8</v>
      </c>
      <c r="H25" s="34">
        <f>G25*100/D25</f>
        <v>3.4334763948497855</v>
      </c>
      <c r="I25" s="10">
        <v>8</v>
      </c>
      <c r="J25" s="10">
        <f>I25*100/G25</f>
        <v>100</v>
      </c>
      <c r="K25" s="10">
        <v>27</v>
      </c>
      <c r="L25" s="34">
        <f>K25*100/E25</f>
        <v>11.894273127753303</v>
      </c>
      <c r="M25" s="33">
        <v>8</v>
      </c>
      <c r="N25" s="34">
        <f>M25*100/E25</f>
        <v>3.5242290748898677</v>
      </c>
      <c r="O25" s="10"/>
      <c r="P25" s="30"/>
    </row>
    <row r="26" spans="1:16" ht="25.5" x14ac:dyDescent="0.25">
      <c r="A26" s="5" t="s">
        <v>51</v>
      </c>
      <c r="B26" s="31" t="s">
        <v>52</v>
      </c>
      <c r="C26" s="27">
        <v>4.3650000000000002</v>
      </c>
      <c r="D26" s="32"/>
      <c r="E26" s="32"/>
      <c r="F26" s="27">
        <f>E26/C26</f>
        <v>0</v>
      </c>
      <c r="G26" s="33"/>
      <c r="H26" s="34"/>
      <c r="I26" s="10"/>
      <c r="J26" s="10"/>
      <c r="K26" s="10"/>
      <c r="L26" s="34"/>
      <c r="M26" s="33"/>
      <c r="N26" s="34"/>
      <c r="O26" s="10"/>
      <c r="P26" s="30"/>
    </row>
    <row r="27" spans="1:16" ht="25.5" x14ac:dyDescent="0.25">
      <c r="A27" s="5" t="s">
        <v>53</v>
      </c>
      <c r="B27" s="37" t="s">
        <v>54</v>
      </c>
      <c r="C27" s="38">
        <v>8.8800000000000008</v>
      </c>
      <c r="D27" s="32">
        <v>43</v>
      </c>
      <c r="E27" s="32">
        <v>43</v>
      </c>
      <c r="F27" s="27">
        <f>E27/C27</f>
        <v>4.8423423423423415</v>
      </c>
      <c r="G27" s="33">
        <v>4</v>
      </c>
      <c r="H27" s="34">
        <f>G27*100/D27</f>
        <v>9.3023255813953494</v>
      </c>
      <c r="I27" s="10">
        <v>3</v>
      </c>
      <c r="J27" s="10">
        <f>I27*100/G27</f>
        <v>75</v>
      </c>
      <c r="K27" s="10">
        <v>5</v>
      </c>
      <c r="L27" s="34">
        <f>K27*100/E27</f>
        <v>11.627906976744185</v>
      </c>
      <c r="M27" s="33">
        <v>3</v>
      </c>
      <c r="N27" s="34">
        <f>M27*100/E27</f>
        <v>6.9767441860465116</v>
      </c>
      <c r="O27" s="10"/>
      <c r="P27" s="30"/>
    </row>
    <row r="28" spans="1:16" ht="51" x14ac:dyDescent="0.25">
      <c r="A28" s="5" t="s">
        <v>55</v>
      </c>
      <c r="B28" s="31" t="s">
        <v>56</v>
      </c>
      <c r="C28" s="27">
        <v>31.93</v>
      </c>
      <c r="D28" s="32">
        <v>253</v>
      </c>
      <c r="E28" s="32">
        <v>246</v>
      </c>
      <c r="F28" s="27">
        <f>E28/C28</f>
        <v>7.7043532727842159</v>
      </c>
      <c r="G28" s="33">
        <v>12</v>
      </c>
      <c r="H28" s="34">
        <f>G28*100/D28</f>
        <v>4.7430830039525693</v>
      </c>
      <c r="I28" s="10">
        <v>12</v>
      </c>
      <c r="J28" s="10">
        <f>I28*100/G28</f>
        <v>100</v>
      </c>
      <c r="K28" s="10">
        <v>36</v>
      </c>
      <c r="L28" s="34">
        <f>K28*100/E28</f>
        <v>14.634146341463415</v>
      </c>
      <c r="M28" s="33">
        <v>15</v>
      </c>
      <c r="N28" s="34">
        <f>M28*100/E28</f>
        <v>6.0975609756097562</v>
      </c>
      <c r="O28" s="10"/>
      <c r="P28" s="30"/>
    </row>
    <row r="29" spans="1:16" ht="25.5" x14ac:dyDescent="0.25">
      <c r="A29" s="5" t="s">
        <v>57</v>
      </c>
      <c r="B29" s="31" t="s">
        <v>58</v>
      </c>
      <c r="C29" s="27">
        <v>32.115000000000002</v>
      </c>
      <c r="D29" s="32">
        <v>8</v>
      </c>
      <c r="E29" s="32">
        <v>11</v>
      </c>
      <c r="F29" s="27">
        <f>E29/C29</f>
        <v>0.34251907208469562</v>
      </c>
      <c r="G29" s="33">
        <v>0</v>
      </c>
      <c r="H29" s="34">
        <f>G29*100/D29</f>
        <v>0</v>
      </c>
      <c r="I29" s="10"/>
      <c r="J29" s="10"/>
      <c r="K29" s="10">
        <v>0</v>
      </c>
      <c r="L29" s="34">
        <f>K29*100/E29</f>
        <v>0</v>
      </c>
      <c r="M29" s="33">
        <v>0</v>
      </c>
      <c r="N29" s="34">
        <f>M29*100/E29</f>
        <v>0</v>
      </c>
      <c r="O29" s="10"/>
      <c r="P29" s="30"/>
    </row>
    <row r="30" spans="1:16" x14ac:dyDescent="0.25">
      <c r="A30" s="7" t="s">
        <v>59</v>
      </c>
      <c r="B30" s="26" t="s">
        <v>60</v>
      </c>
      <c r="C30" s="27"/>
      <c r="D30" s="32"/>
      <c r="E30" s="32"/>
      <c r="F30" s="27"/>
      <c r="G30" s="33"/>
      <c r="H30" s="34"/>
      <c r="I30" s="10"/>
      <c r="J30" s="10"/>
      <c r="K30" s="10"/>
      <c r="L30" s="34"/>
      <c r="M30" s="33"/>
      <c r="N30" s="34"/>
      <c r="O30" s="10"/>
      <c r="P30" s="30"/>
    </row>
    <row r="31" spans="1:16" ht="25.5" x14ac:dyDescent="0.25">
      <c r="A31" s="5" t="s">
        <v>61</v>
      </c>
      <c r="B31" s="31" t="s">
        <v>62</v>
      </c>
      <c r="C31" s="27">
        <v>25.055</v>
      </c>
      <c r="D31" s="32">
        <v>127</v>
      </c>
      <c r="E31" s="32">
        <v>133</v>
      </c>
      <c r="F31" s="27">
        <f>E31/C31</f>
        <v>5.3083216922769907</v>
      </c>
      <c r="G31" s="33">
        <v>15</v>
      </c>
      <c r="H31" s="34">
        <f>G31*100/D31</f>
        <v>11.811023622047244</v>
      </c>
      <c r="I31" s="10">
        <v>15</v>
      </c>
      <c r="J31" s="10">
        <f>I31*100/G31</f>
        <v>100</v>
      </c>
      <c r="K31" s="10">
        <v>15</v>
      </c>
      <c r="L31" s="34">
        <f>K31*100/E31</f>
        <v>11.278195488721805</v>
      </c>
      <c r="M31" s="33">
        <v>15</v>
      </c>
      <c r="N31" s="34">
        <f>M31*100/E31</f>
        <v>11.278195488721805</v>
      </c>
      <c r="O31" s="10"/>
      <c r="P31" s="30"/>
    </row>
    <row r="32" spans="1:16" ht="76.5" x14ac:dyDescent="0.25">
      <c r="A32" s="5" t="s">
        <v>63</v>
      </c>
      <c r="B32" s="31" t="s">
        <v>64</v>
      </c>
      <c r="C32" s="27">
        <v>59.936199999999999</v>
      </c>
      <c r="D32" s="32">
        <v>138</v>
      </c>
      <c r="E32" s="32">
        <v>150</v>
      </c>
      <c r="F32" s="27">
        <f>E32/C32</f>
        <v>2.5026611630366955</v>
      </c>
      <c r="G32" s="33">
        <v>11</v>
      </c>
      <c r="H32" s="34">
        <f>G32*100/D32</f>
        <v>7.9710144927536231</v>
      </c>
      <c r="I32" s="10">
        <v>11</v>
      </c>
      <c r="J32" s="10">
        <f>I32*100/G32</f>
        <v>100</v>
      </c>
      <c r="K32" s="10">
        <v>12</v>
      </c>
      <c r="L32" s="34">
        <f>K32*100/E32</f>
        <v>8</v>
      </c>
      <c r="M32" s="33">
        <v>12</v>
      </c>
      <c r="N32" s="34">
        <f>M32*100/E32</f>
        <v>8</v>
      </c>
      <c r="O32" s="10"/>
      <c r="P32" s="30"/>
    </row>
    <row r="33" spans="1:16" ht="25.5" x14ac:dyDescent="0.25">
      <c r="A33" s="5" t="s">
        <v>65</v>
      </c>
      <c r="B33" s="31" t="s">
        <v>66</v>
      </c>
      <c r="C33" s="27">
        <v>12.909800000000001</v>
      </c>
      <c r="D33" s="32">
        <v>37</v>
      </c>
      <c r="E33" s="32">
        <v>36</v>
      </c>
      <c r="F33" s="27">
        <f>E33/C33</f>
        <v>2.7885792188879766</v>
      </c>
      <c r="G33" s="33">
        <v>2</v>
      </c>
      <c r="H33" s="34">
        <f>G33*100/D33</f>
        <v>5.4054054054054053</v>
      </c>
      <c r="I33" s="10">
        <v>2</v>
      </c>
      <c r="J33" s="10">
        <f>I33*100/G33</f>
        <v>100</v>
      </c>
      <c r="K33" s="10">
        <v>2</v>
      </c>
      <c r="L33" s="34">
        <f>K33*100/E33</f>
        <v>5.5555555555555554</v>
      </c>
      <c r="M33" s="33">
        <v>2</v>
      </c>
      <c r="N33" s="34">
        <f>M33*100/E33</f>
        <v>5.5555555555555554</v>
      </c>
      <c r="O33" s="10"/>
      <c r="P33" s="30"/>
    </row>
    <row r="34" spans="1:16" ht="25.5" x14ac:dyDescent="0.25">
      <c r="A34" s="5" t="s">
        <v>67</v>
      </c>
      <c r="B34" s="31" t="s">
        <v>68</v>
      </c>
      <c r="C34" s="27">
        <v>20.274999999999999</v>
      </c>
      <c r="D34" s="32">
        <v>13</v>
      </c>
      <c r="E34" s="32">
        <v>13</v>
      </c>
      <c r="F34" s="27">
        <f>E34/C34</f>
        <v>0.64118372379778055</v>
      </c>
      <c r="G34" s="33">
        <v>0</v>
      </c>
      <c r="H34" s="34">
        <f>G34*100/D34</f>
        <v>0</v>
      </c>
      <c r="I34" s="10"/>
      <c r="J34" s="10"/>
      <c r="K34" s="10"/>
      <c r="L34" s="34">
        <f>K34*100/E34</f>
        <v>0</v>
      </c>
      <c r="M34" s="33"/>
      <c r="N34" s="34">
        <f>M34*100/E34</f>
        <v>0</v>
      </c>
      <c r="O34" s="10"/>
      <c r="P34" s="30"/>
    </row>
    <row r="35" spans="1:16" x14ac:dyDescent="0.25">
      <c r="A35" s="7" t="s">
        <v>69</v>
      </c>
      <c r="B35" s="26" t="s">
        <v>70</v>
      </c>
      <c r="C35" s="27"/>
      <c r="D35" s="32"/>
      <c r="E35" s="32"/>
      <c r="F35" s="27"/>
      <c r="G35" s="33"/>
      <c r="H35" s="34"/>
      <c r="I35" s="10"/>
      <c r="J35" s="10"/>
      <c r="K35" s="10"/>
      <c r="L35" s="34"/>
      <c r="M35" s="33"/>
      <c r="N35" s="34"/>
      <c r="O35" s="10"/>
      <c r="P35" s="30"/>
    </row>
    <row r="36" spans="1:16" ht="25.5" x14ac:dyDescent="0.25">
      <c r="A36" s="5" t="s">
        <v>71</v>
      </c>
      <c r="B36" s="31" t="s">
        <v>72</v>
      </c>
      <c r="C36" s="27">
        <v>51.981299999999997</v>
      </c>
      <c r="D36" s="32">
        <v>301</v>
      </c>
      <c r="E36" s="32">
        <v>305</v>
      </c>
      <c r="F36" s="27">
        <f>E36/C36</f>
        <v>5.8674946567323252</v>
      </c>
      <c r="G36" s="33">
        <v>15</v>
      </c>
      <c r="H36" s="34">
        <f>G36*100/D36</f>
        <v>4.9833887043189371</v>
      </c>
      <c r="I36" s="10">
        <v>14</v>
      </c>
      <c r="J36" s="10">
        <f>I36*100/G36</f>
        <v>93.333333333333329</v>
      </c>
      <c r="K36" s="10">
        <v>36</v>
      </c>
      <c r="L36" s="34">
        <f>K36*100/E36</f>
        <v>11.803278688524591</v>
      </c>
      <c r="M36" s="33">
        <v>23</v>
      </c>
      <c r="N36" s="34">
        <f>M36*100/E36</f>
        <v>7.5409836065573774</v>
      </c>
      <c r="O36" s="10"/>
      <c r="P36" s="30"/>
    </row>
    <row r="37" spans="1:16" ht="38.25" x14ac:dyDescent="0.25">
      <c r="A37" s="5" t="s">
        <v>67</v>
      </c>
      <c r="B37" s="31" t="s">
        <v>73</v>
      </c>
      <c r="C37" s="27">
        <v>11.53</v>
      </c>
      <c r="D37" s="32">
        <v>112</v>
      </c>
      <c r="E37" s="32">
        <v>108</v>
      </c>
      <c r="F37" s="27">
        <f>E37/C37</f>
        <v>9.3668690372940162</v>
      </c>
      <c r="G37" s="33">
        <v>6</v>
      </c>
      <c r="H37" s="34">
        <f>G37*100/D37</f>
        <v>5.3571428571428568</v>
      </c>
      <c r="I37" s="10">
        <v>3</v>
      </c>
      <c r="J37" s="10">
        <f>I37*100/G37</f>
        <v>50</v>
      </c>
      <c r="K37" s="10">
        <v>19</v>
      </c>
      <c r="L37" s="34">
        <f>K37*100/E37</f>
        <v>17.592592592592592</v>
      </c>
      <c r="M37" s="33">
        <v>6</v>
      </c>
      <c r="N37" s="34">
        <f>M37*100/E37</f>
        <v>5.5555555555555554</v>
      </c>
      <c r="O37" s="10"/>
      <c r="P37" s="30"/>
    </row>
    <row r="38" spans="1:16" x14ac:dyDescent="0.25">
      <c r="A38" s="7" t="s">
        <v>74</v>
      </c>
      <c r="B38" s="26" t="s">
        <v>75</v>
      </c>
      <c r="C38" s="27"/>
      <c r="D38" s="32"/>
      <c r="E38" s="32"/>
      <c r="F38" s="27"/>
      <c r="G38" s="33"/>
      <c r="H38" s="34"/>
      <c r="I38" s="10"/>
      <c r="J38" s="10"/>
      <c r="K38" s="10"/>
      <c r="L38" s="34"/>
      <c r="M38" s="33"/>
      <c r="N38" s="34"/>
      <c r="O38" s="10"/>
      <c r="P38" s="30"/>
    </row>
    <row r="39" spans="1:16" ht="38.25" x14ac:dyDescent="0.25">
      <c r="A39" s="7" t="s">
        <v>76</v>
      </c>
      <c r="B39" s="31" t="s">
        <v>77</v>
      </c>
      <c r="C39" s="27">
        <v>14.19</v>
      </c>
      <c r="D39" s="32">
        <v>172</v>
      </c>
      <c r="E39" s="32">
        <v>185</v>
      </c>
      <c r="F39" s="27">
        <f t="shared" ref="F39:F45" si="0">E39/C39</f>
        <v>13.037350246652572</v>
      </c>
      <c r="G39" s="33">
        <v>26</v>
      </c>
      <c r="H39" s="34">
        <f t="shared" ref="H39:H45" si="1">G39*100/D39</f>
        <v>15.116279069767442</v>
      </c>
      <c r="I39" s="10">
        <v>26</v>
      </c>
      <c r="J39" s="10">
        <f>I39*100/G39</f>
        <v>100</v>
      </c>
      <c r="K39" s="10">
        <v>37</v>
      </c>
      <c r="L39" s="34">
        <f>K39*100/E39</f>
        <v>20</v>
      </c>
      <c r="M39" s="33">
        <v>26</v>
      </c>
      <c r="N39" s="34">
        <f>M39*100/E39</f>
        <v>14.054054054054054</v>
      </c>
      <c r="O39" s="10"/>
      <c r="P39" s="30"/>
    </row>
    <row r="40" spans="1:16" ht="38.25" x14ac:dyDescent="0.25">
      <c r="A40" s="5" t="s">
        <v>78</v>
      </c>
      <c r="B40" s="31" t="s">
        <v>79</v>
      </c>
      <c r="C40" s="27">
        <v>22.361000000000001</v>
      </c>
      <c r="D40" s="32">
        <v>129</v>
      </c>
      <c r="E40" s="32">
        <v>139</v>
      </c>
      <c r="F40" s="27">
        <f t="shared" si="0"/>
        <v>6.2161799561736952</v>
      </c>
      <c r="G40" s="33">
        <v>14</v>
      </c>
      <c r="H40" s="34">
        <f t="shared" si="1"/>
        <v>10.852713178294573</v>
      </c>
      <c r="I40" s="10">
        <v>14</v>
      </c>
      <c r="J40" s="10">
        <f>I40*100/G40</f>
        <v>100</v>
      </c>
      <c r="K40" s="10">
        <v>20</v>
      </c>
      <c r="L40" s="34">
        <f>K40*100/E40</f>
        <v>14.388489208633093</v>
      </c>
      <c r="M40" s="33">
        <v>18</v>
      </c>
      <c r="N40" s="34">
        <f>M40*100/E40</f>
        <v>12.949640287769784</v>
      </c>
      <c r="O40" s="10"/>
      <c r="P40" s="30"/>
    </row>
    <row r="41" spans="1:16" ht="38.25" x14ac:dyDescent="0.25">
      <c r="A41" s="5" t="s">
        <v>80</v>
      </c>
      <c r="B41" s="31" t="s">
        <v>81</v>
      </c>
      <c r="C41" s="27">
        <v>16.297000000000001</v>
      </c>
      <c r="D41" s="32">
        <v>132</v>
      </c>
      <c r="E41" s="32">
        <v>127</v>
      </c>
      <c r="F41" s="27">
        <f t="shared" si="0"/>
        <v>7.7928453089525673</v>
      </c>
      <c r="G41" s="33">
        <v>15</v>
      </c>
      <c r="H41" s="34">
        <f t="shared" si="1"/>
        <v>11.363636363636363</v>
      </c>
      <c r="I41" s="10">
        <v>15</v>
      </c>
      <c r="J41" s="10">
        <f>I41*100/G41</f>
        <v>100</v>
      </c>
      <c r="K41" s="10">
        <v>19</v>
      </c>
      <c r="L41" s="34">
        <f>K41*100/E41</f>
        <v>14.960629921259843</v>
      </c>
      <c r="M41" s="33">
        <v>19</v>
      </c>
      <c r="N41" s="34">
        <f>M41*100/E41</f>
        <v>14.960629921259843</v>
      </c>
      <c r="O41" s="10"/>
      <c r="P41" s="30"/>
    </row>
    <row r="42" spans="1:16" ht="25.5" x14ac:dyDescent="0.25">
      <c r="A42" s="5" t="s">
        <v>82</v>
      </c>
      <c r="B42" s="31" t="s">
        <v>83</v>
      </c>
      <c r="C42" s="27">
        <v>13.78</v>
      </c>
      <c r="D42" s="32">
        <v>96</v>
      </c>
      <c r="E42" s="32">
        <v>102</v>
      </c>
      <c r="F42" s="27">
        <f t="shared" si="0"/>
        <v>7.4020319303338171</v>
      </c>
      <c r="G42" s="33">
        <v>8</v>
      </c>
      <c r="H42" s="34">
        <f t="shared" si="1"/>
        <v>8.3333333333333339</v>
      </c>
      <c r="I42" s="10">
        <v>8</v>
      </c>
      <c r="J42" s="10">
        <f>I42*100/G42</f>
        <v>100</v>
      </c>
      <c r="K42" s="10">
        <v>15</v>
      </c>
      <c r="L42" s="34">
        <f>K42*100/E42</f>
        <v>14.705882352941176</v>
      </c>
      <c r="M42" s="33">
        <v>10</v>
      </c>
      <c r="N42" s="34">
        <f>M42*100/E42</f>
        <v>9.8039215686274517</v>
      </c>
      <c r="O42" s="10"/>
      <c r="P42" s="30"/>
    </row>
    <row r="43" spans="1:16" ht="25.5" x14ac:dyDescent="0.25">
      <c r="A43" s="5" t="s">
        <v>84</v>
      </c>
      <c r="B43" s="31" t="s">
        <v>85</v>
      </c>
      <c r="C43" s="27">
        <v>15.888</v>
      </c>
      <c r="D43" s="32">
        <v>138</v>
      </c>
      <c r="E43" s="32">
        <v>112</v>
      </c>
      <c r="F43" s="27">
        <f t="shared" si="0"/>
        <v>7.049345417925478</v>
      </c>
      <c r="G43" s="33">
        <v>8</v>
      </c>
      <c r="H43" s="34">
        <f t="shared" si="1"/>
        <v>5.7971014492753623</v>
      </c>
      <c r="I43" s="10">
        <v>8</v>
      </c>
      <c r="J43" s="10">
        <f>I43*100/G43</f>
        <v>100</v>
      </c>
      <c r="K43" s="10">
        <v>16</v>
      </c>
      <c r="L43" s="34">
        <f>K43*100/E43</f>
        <v>14.285714285714286</v>
      </c>
      <c r="M43" s="33">
        <v>12</v>
      </c>
      <c r="N43" s="34">
        <f>M43*100/E43</f>
        <v>10.714285714285714</v>
      </c>
      <c r="O43" s="10"/>
      <c r="P43" s="30"/>
    </row>
    <row r="44" spans="1:16" ht="25.5" x14ac:dyDescent="0.25">
      <c r="A44" s="5" t="s">
        <v>86</v>
      </c>
      <c r="B44" s="31" t="s">
        <v>87</v>
      </c>
      <c r="C44" s="27">
        <v>14.750999999999999</v>
      </c>
      <c r="D44" s="32">
        <v>308</v>
      </c>
      <c r="E44" s="32">
        <v>188</v>
      </c>
      <c r="F44" s="27">
        <f t="shared" si="0"/>
        <v>12.74489865093892</v>
      </c>
      <c r="G44" s="33">
        <v>61</v>
      </c>
      <c r="H44" s="34">
        <f t="shared" si="1"/>
        <v>19.805194805194805</v>
      </c>
      <c r="I44" s="10">
        <v>61</v>
      </c>
      <c r="J44" s="10">
        <f>I44*100/G44</f>
        <v>100</v>
      </c>
      <c r="K44" s="10">
        <v>37</v>
      </c>
      <c r="L44" s="34">
        <f>K44*100/E44</f>
        <v>19.680851063829788</v>
      </c>
      <c r="M44" s="33">
        <v>37</v>
      </c>
      <c r="N44" s="34">
        <f>M44*100/E44</f>
        <v>19.680851063829788</v>
      </c>
      <c r="O44" s="10"/>
      <c r="P44" s="30"/>
    </row>
    <row r="45" spans="1:16" ht="51" x14ac:dyDescent="0.25">
      <c r="A45" s="5" t="s">
        <v>88</v>
      </c>
      <c r="B45" s="31" t="s">
        <v>89</v>
      </c>
      <c r="C45" s="27">
        <v>11.3</v>
      </c>
      <c r="D45" s="32">
        <v>97</v>
      </c>
      <c r="E45" s="32">
        <v>79</v>
      </c>
      <c r="F45" s="27">
        <f t="shared" si="0"/>
        <v>6.9911504424778759</v>
      </c>
      <c r="G45" s="33">
        <v>14</v>
      </c>
      <c r="H45" s="34">
        <f t="shared" si="1"/>
        <v>14.43298969072165</v>
      </c>
      <c r="I45" s="10">
        <v>14</v>
      </c>
      <c r="J45" s="10">
        <f>I45*100/G45</f>
        <v>100</v>
      </c>
      <c r="K45" s="10">
        <v>11</v>
      </c>
      <c r="L45" s="34">
        <f>K45*100/E45</f>
        <v>13.924050632911392</v>
      </c>
      <c r="M45" s="33">
        <v>11</v>
      </c>
      <c r="N45" s="34">
        <f>M45*100/E45</f>
        <v>13.924050632911392</v>
      </c>
      <c r="O45" s="10"/>
      <c r="P45" s="30"/>
    </row>
    <row r="46" spans="1:16" x14ac:dyDescent="0.25">
      <c r="A46" s="7" t="s">
        <v>90</v>
      </c>
      <c r="B46" s="26" t="s">
        <v>91</v>
      </c>
      <c r="C46" s="27"/>
      <c r="D46" s="32"/>
      <c r="E46" s="32"/>
      <c r="F46" s="27"/>
      <c r="G46" s="33"/>
      <c r="H46" s="34"/>
      <c r="I46" s="10"/>
      <c r="J46" s="10"/>
      <c r="K46" s="10"/>
      <c r="L46" s="34"/>
      <c r="M46" s="33"/>
      <c r="N46" s="34"/>
      <c r="O46" s="10"/>
      <c r="P46" s="30"/>
    </row>
    <row r="47" spans="1:16" ht="25.5" x14ac:dyDescent="0.25">
      <c r="A47" s="5" t="s">
        <v>92</v>
      </c>
      <c r="B47" s="31" t="s">
        <v>249</v>
      </c>
      <c r="C47" s="27">
        <v>14.106</v>
      </c>
      <c r="D47" s="32">
        <v>94</v>
      </c>
      <c r="E47" s="32">
        <v>93</v>
      </c>
      <c r="F47" s="27">
        <f t="shared" ref="F47:F52" si="2">E47/C47</f>
        <v>6.5929391748192261</v>
      </c>
      <c r="G47" s="33">
        <v>11</v>
      </c>
      <c r="H47" s="34">
        <f t="shared" ref="H47:H52" si="3">G47*100/D47</f>
        <v>11.702127659574469</v>
      </c>
      <c r="I47" s="10">
        <v>11</v>
      </c>
      <c r="J47" s="10">
        <f>I47*100/G47</f>
        <v>100</v>
      </c>
      <c r="K47" s="10">
        <v>13</v>
      </c>
      <c r="L47" s="34">
        <f>K47*100/E47</f>
        <v>13.978494623655914</v>
      </c>
      <c r="M47" s="33">
        <v>10</v>
      </c>
      <c r="N47" s="34">
        <f>M47*100/E47</f>
        <v>10.75268817204301</v>
      </c>
      <c r="O47" s="10"/>
      <c r="P47" s="30"/>
    </row>
    <row r="48" spans="1:16" ht="38.25" x14ac:dyDescent="0.25">
      <c r="A48" s="5" t="s">
        <v>93</v>
      </c>
      <c r="B48" s="31" t="s">
        <v>94</v>
      </c>
      <c r="C48" s="27">
        <v>16.835000000000001</v>
      </c>
      <c r="D48" s="32">
        <v>41</v>
      </c>
      <c r="E48" s="32">
        <v>49</v>
      </c>
      <c r="F48" s="27">
        <f t="shared" si="2"/>
        <v>2.9106029106029103</v>
      </c>
      <c r="G48" s="33">
        <v>3</v>
      </c>
      <c r="H48" s="34">
        <f t="shared" si="3"/>
        <v>7.3170731707317076</v>
      </c>
      <c r="I48" s="10">
        <v>3</v>
      </c>
      <c r="J48" s="10">
        <f>I48*100/G48</f>
        <v>100</v>
      </c>
      <c r="K48" s="10">
        <v>3</v>
      </c>
      <c r="L48" s="34">
        <f>K48*100/E48</f>
        <v>6.1224489795918364</v>
      </c>
      <c r="M48" s="33">
        <v>3</v>
      </c>
      <c r="N48" s="34">
        <f>M48*100/E48</f>
        <v>6.1224489795918364</v>
      </c>
      <c r="O48" s="10"/>
      <c r="P48" s="30"/>
    </row>
    <row r="49" spans="1:16" ht="25.5" x14ac:dyDescent="0.25">
      <c r="A49" s="5" t="s">
        <v>95</v>
      </c>
      <c r="B49" s="31" t="s">
        <v>96</v>
      </c>
      <c r="C49" s="27">
        <v>17.667000000000002</v>
      </c>
      <c r="D49" s="32">
        <v>56</v>
      </c>
      <c r="E49" s="32">
        <v>58</v>
      </c>
      <c r="F49" s="27">
        <f t="shared" si="2"/>
        <v>3.2829569253410309</v>
      </c>
      <c r="G49" s="33">
        <v>4</v>
      </c>
      <c r="H49" s="34">
        <f t="shared" si="3"/>
        <v>7.1428571428571432</v>
      </c>
      <c r="I49" s="10">
        <v>4</v>
      </c>
      <c r="J49" s="10">
        <f>I49*100/G49</f>
        <v>100</v>
      </c>
      <c r="K49" s="10">
        <v>6</v>
      </c>
      <c r="L49" s="34">
        <f>K49*100/E49</f>
        <v>10.344827586206897</v>
      </c>
      <c r="M49" s="33">
        <v>4</v>
      </c>
      <c r="N49" s="34">
        <f>M49*100/E49</f>
        <v>6.8965517241379306</v>
      </c>
      <c r="O49" s="10"/>
      <c r="P49" s="30"/>
    </row>
    <row r="50" spans="1:16" ht="25.5" x14ac:dyDescent="0.25">
      <c r="A50" s="5" t="s">
        <v>97</v>
      </c>
      <c r="B50" s="31" t="s">
        <v>98</v>
      </c>
      <c r="C50" s="39">
        <v>4.5330000000000004</v>
      </c>
      <c r="D50" s="32">
        <v>72</v>
      </c>
      <c r="E50" s="32">
        <v>59</v>
      </c>
      <c r="F50" s="27">
        <f t="shared" si="2"/>
        <v>13.015662916390911</v>
      </c>
      <c r="G50" s="33">
        <v>4</v>
      </c>
      <c r="H50" s="34">
        <f t="shared" si="3"/>
        <v>5.5555555555555554</v>
      </c>
      <c r="I50" s="10">
        <v>4</v>
      </c>
      <c r="J50" s="10">
        <f>I50*100/G50</f>
        <v>100</v>
      </c>
      <c r="K50" s="10">
        <v>11</v>
      </c>
      <c r="L50" s="34">
        <f>K50*100/E50</f>
        <v>18.64406779661017</v>
      </c>
      <c r="M50" s="33">
        <v>4</v>
      </c>
      <c r="N50" s="34">
        <f>M50*100/E50</f>
        <v>6.7796610169491522</v>
      </c>
      <c r="O50" s="10"/>
      <c r="P50" s="30"/>
    </row>
    <row r="51" spans="1:16" ht="25.5" x14ac:dyDescent="0.25">
      <c r="A51" s="5" t="s">
        <v>99</v>
      </c>
      <c r="B51" s="31" t="s">
        <v>248</v>
      </c>
      <c r="C51" s="40">
        <v>2.85</v>
      </c>
      <c r="D51" s="32">
        <v>26</v>
      </c>
      <c r="E51" s="32">
        <v>25</v>
      </c>
      <c r="F51" s="27">
        <f t="shared" si="2"/>
        <v>8.7719298245614024</v>
      </c>
      <c r="G51" s="33">
        <v>4</v>
      </c>
      <c r="H51" s="34">
        <f t="shared" si="3"/>
        <v>15.384615384615385</v>
      </c>
      <c r="I51" s="10">
        <v>4</v>
      </c>
      <c r="J51" s="10">
        <f>I51*100/G51</f>
        <v>100</v>
      </c>
      <c r="K51" s="10">
        <v>3</v>
      </c>
      <c r="L51" s="34">
        <f>K51*100/E51</f>
        <v>12</v>
      </c>
      <c r="M51" s="33">
        <v>3</v>
      </c>
      <c r="N51" s="34">
        <f>M51*100/E51</f>
        <v>12</v>
      </c>
      <c r="O51" s="10"/>
      <c r="P51" s="30"/>
    </row>
    <row r="52" spans="1:16" ht="67.900000000000006" customHeight="1" x14ac:dyDescent="0.25">
      <c r="A52" s="5" t="s">
        <v>100</v>
      </c>
      <c r="B52" s="31" t="s">
        <v>101</v>
      </c>
      <c r="C52" s="40">
        <v>55.363999999999997</v>
      </c>
      <c r="D52" s="32">
        <v>131</v>
      </c>
      <c r="E52" s="32">
        <v>126</v>
      </c>
      <c r="F52" s="27">
        <f t="shared" si="2"/>
        <v>2.2758471208727693</v>
      </c>
      <c r="G52" s="33">
        <v>10</v>
      </c>
      <c r="H52" s="34">
        <f t="shared" si="3"/>
        <v>7.6335877862595423</v>
      </c>
      <c r="I52" s="10">
        <v>10</v>
      </c>
      <c r="J52" s="10">
        <f>I52*100/G52</f>
        <v>100</v>
      </c>
      <c r="K52" s="10">
        <v>10</v>
      </c>
      <c r="L52" s="34">
        <f>K52*100/E52</f>
        <v>7.9365079365079367</v>
      </c>
      <c r="M52" s="33">
        <v>10</v>
      </c>
      <c r="N52" s="34">
        <f>M52*100/E52</f>
        <v>7.9365079365079367</v>
      </c>
      <c r="O52" s="10"/>
      <c r="P52" s="30"/>
    </row>
    <row r="53" spans="1:16" x14ac:dyDescent="0.25">
      <c r="A53" s="5" t="s">
        <v>102</v>
      </c>
      <c r="B53" s="41" t="s">
        <v>103</v>
      </c>
      <c r="C53" s="36"/>
      <c r="D53" s="32"/>
      <c r="E53" s="32"/>
      <c r="F53" s="27"/>
      <c r="G53" s="33"/>
      <c r="H53" s="34"/>
      <c r="I53" s="10"/>
      <c r="J53" s="10"/>
      <c r="K53" s="10"/>
      <c r="L53" s="34"/>
      <c r="M53" s="33"/>
      <c r="N53" s="34"/>
      <c r="O53" s="10"/>
      <c r="P53" s="30"/>
    </row>
    <row r="54" spans="1:16" ht="25.5" x14ac:dyDescent="0.25">
      <c r="A54" s="5" t="s">
        <v>104</v>
      </c>
      <c r="B54" s="37" t="s">
        <v>105</v>
      </c>
      <c r="C54" s="38">
        <v>86.8339</v>
      </c>
      <c r="D54" s="32">
        <v>120</v>
      </c>
      <c r="E54" s="32">
        <v>68</v>
      </c>
      <c r="F54" s="27">
        <f>E54/C54</f>
        <v>0.78310429452091868</v>
      </c>
      <c r="G54" s="33">
        <v>9</v>
      </c>
      <c r="H54" s="34">
        <f>G54*100/D54</f>
        <v>7.5</v>
      </c>
      <c r="I54" s="10">
        <v>7</v>
      </c>
      <c r="J54" s="10">
        <f>I54*100/G54</f>
        <v>77.777777777777771</v>
      </c>
      <c r="K54" s="10">
        <v>3</v>
      </c>
      <c r="L54" s="34">
        <f>K54*100/E54</f>
        <v>4.4117647058823533</v>
      </c>
      <c r="M54" s="33">
        <v>3</v>
      </c>
      <c r="N54" s="34">
        <f>M54*100/E54</f>
        <v>4.4117647058823533</v>
      </c>
      <c r="O54" s="10">
        <v>2</v>
      </c>
      <c r="P54" s="30">
        <v>1</v>
      </c>
    </row>
    <row r="55" spans="1:16" x14ac:dyDescent="0.25">
      <c r="A55" s="7" t="s">
        <v>106</v>
      </c>
      <c r="B55" s="26" t="s">
        <v>107</v>
      </c>
      <c r="C55" s="40"/>
      <c r="D55" s="32"/>
      <c r="E55" s="32"/>
      <c r="F55" s="27"/>
      <c r="G55" s="33"/>
      <c r="H55" s="34"/>
      <c r="I55" s="10"/>
      <c r="J55" s="10"/>
      <c r="K55" s="10"/>
      <c r="L55" s="34"/>
      <c r="M55" s="33"/>
      <c r="N55" s="34"/>
      <c r="O55" s="10"/>
      <c r="P55" s="30"/>
    </row>
    <row r="56" spans="1:16" ht="25.5" x14ac:dyDescent="0.25">
      <c r="A56" s="5" t="s">
        <v>108</v>
      </c>
      <c r="B56" s="31" t="s">
        <v>109</v>
      </c>
      <c r="C56" s="40">
        <v>87.0428</v>
      </c>
      <c r="D56" s="32">
        <v>128</v>
      </c>
      <c r="E56" s="32">
        <v>89</v>
      </c>
      <c r="F56" s="27">
        <f>E56/C56</f>
        <v>1.0224854898969242</v>
      </c>
      <c r="G56" s="33">
        <v>10</v>
      </c>
      <c r="H56" s="34">
        <f>G56*100/D56</f>
        <v>7.8125</v>
      </c>
      <c r="I56" s="10">
        <v>9</v>
      </c>
      <c r="J56" s="10">
        <f>I56*100/G56</f>
        <v>90</v>
      </c>
      <c r="K56" s="10">
        <v>7</v>
      </c>
      <c r="L56" s="34">
        <f>K56*100/E56</f>
        <v>7.8651685393258424</v>
      </c>
      <c r="M56" s="33">
        <v>7</v>
      </c>
      <c r="N56" s="34">
        <f>M56*100/E56</f>
        <v>7.8651685393258424</v>
      </c>
      <c r="O56" s="10">
        <v>5</v>
      </c>
      <c r="P56" s="30">
        <v>2</v>
      </c>
    </row>
    <row r="57" spans="1:16" ht="38.25" x14ac:dyDescent="0.25">
      <c r="A57" s="5" t="s">
        <v>110</v>
      </c>
      <c r="B57" s="31" t="s">
        <v>111</v>
      </c>
      <c r="C57" s="40">
        <v>23.495000000000001</v>
      </c>
      <c r="D57" s="32">
        <v>88</v>
      </c>
      <c r="E57" s="32">
        <v>85</v>
      </c>
      <c r="F57" s="27">
        <f>E57/C57</f>
        <v>3.6177910193658223</v>
      </c>
      <c r="G57" s="33">
        <v>10</v>
      </c>
      <c r="H57" s="34">
        <f>G57*100/D57</f>
        <v>11.363636363636363</v>
      </c>
      <c r="I57" s="10">
        <v>10</v>
      </c>
      <c r="J57" s="10">
        <f>I57*100/G57</f>
        <v>100</v>
      </c>
      <c r="K57" s="10">
        <v>10</v>
      </c>
      <c r="L57" s="34">
        <f>K57*100/E57</f>
        <v>11.764705882352942</v>
      </c>
      <c r="M57" s="33">
        <v>10</v>
      </c>
      <c r="N57" s="34">
        <f>M57*100/E57</f>
        <v>11.764705882352942</v>
      </c>
      <c r="O57" s="10"/>
      <c r="P57" s="30"/>
    </row>
    <row r="58" spans="1:16" x14ac:dyDescent="0.25">
      <c r="A58" s="7" t="s">
        <v>112</v>
      </c>
      <c r="B58" s="26" t="s">
        <v>113</v>
      </c>
      <c r="C58" s="40"/>
      <c r="D58" s="32"/>
      <c r="E58" s="32"/>
      <c r="F58" s="27"/>
      <c r="G58" s="33"/>
      <c r="H58" s="34"/>
      <c r="I58" s="10"/>
      <c r="J58" s="10"/>
      <c r="K58" s="10"/>
      <c r="L58" s="34"/>
      <c r="M58" s="33"/>
      <c r="N58" s="34"/>
      <c r="O58" s="10"/>
      <c r="P58" s="30"/>
    </row>
    <row r="59" spans="1:16" ht="76.5" x14ac:dyDescent="0.25">
      <c r="A59" s="5" t="s">
        <v>114</v>
      </c>
      <c r="B59" s="31" t="s">
        <v>115</v>
      </c>
      <c r="C59" s="40">
        <v>60.413800000000002</v>
      </c>
      <c r="D59" s="32">
        <v>144</v>
      </c>
      <c r="E59" s="32">
        <v>128</v>
      </c>
      <c r="F59" s="27">
        <f>E59/C59</f>
        <v>2.1187212193240614</v>
      </c>
      <c r="G59" s="33">
        <v>11</v>
      </c>
      <c r="H59" s="34">
        <f>G59*100/D59</f>
        <v>7.6388888888888893</v>
      </c>
      <c r="I59" s="10">
        <v>7</v>
      </c>
      <c r="J59" s="10">
        <f>I59*100/G59</f>
        <v>63.636363636363633</v>
      </c>
      <c r="K59" s="10">
        <v>10</v>
      </c>
      <c r="L59" s="34">
        <f>K59*100/E59</f>
        <v>7.8125</v>
      </c>
      <c r="M59" s="33">
        <v>10</v>
      </c>
      <c r="N59" s="34">
        <f>M59*100/E59</f>
        <v>7.8125</v>
      </c>
      <c r="O59" s="10"/>
      <c r="P59" s="30"/>
    </row>
    <row r="60" spans="1:16" ht="25.5" x14ac:dyDescent="0.25">
      <c r="A60" s="5" t="s">
        <v>116</v>
      </c>
      <c r="B60" s="31" t="s">
        <v>117</v>
      </c>
      <c r="C60" s="40">
        <v>17.5</v>
      </c>
      <c r="D60" s="32">
        <v>40</v>
      </c>
      <c r="E60" s="32">
        <v>0</v>
      </c>
      <c r="F60" s="27">
        <f>E60/C60</f>
        <v>0</v>
      </c>
      <c r="G60" s="33">
        <v>3</v>
      </c>
      <c r="H60" s="34">
        <f>G60*100/D60</f>
        <v>7.5</v>
      </c>
      <c r="I60" s="10">
        <v>3</v>
      </c>
      <c r="J60" s="10">
        <v>0</v>
      </c>
      <c r="K60" s="10">
        <v>0</v>
      </c>
      <c r="L60" s="34"/>
      <c r="M60" s="33">
        <v>0</v>
      </c>
      <c r="N60" s="34" t="e">
        <f>M60*100/E60</f>
        <v>#DIV/0!</v>
      </c>
      <c r="O60" s="10"/>
      <c r="P60" s="30"/>
    </row>
    <row r="61" spans="1:16" x14ac:dyDescent="0.25">
      <c r="A61" s="5" t="s">
        <v>118</v>
      </c>
      <c r="B61" s="26" t="s">
        <v>119</v>
      </c>
      <c r="C61" s="40"/>
      <c r="D61" s="32"/>
      <c r="E61" s="32"/>
      <c r="F61" s="27"/>
      <c r="G61" s="33"/>
      <c r="H61" s="34"/>
      <c r="I61" s="10"/>
      <c r="J61" s="10"/>
      <c r="K61" s="10"/>
      <c r="L61" s="34"/>
      <c r="M61" s="33"/>
      <c r="N61" s="34"/>
      <c r="O61" s="10"/>
      <c r="P61" s="30"/>
    </row>
    <row r="62" spans="1:16" ht="25.5" x14ac:dyDescent="0.25">
      <c r="A62" s="5" t="s">
        <v>120</v>
      </c>
      <c r="B62" s="31" t="s">
        <v>121</v>
      </c>
      <c r="C62" s="40">
        <v>24.680099999999999</v>
      </c>
      <c r="D62" s="32">
        <v>115</v>
      </c>
      <c r="E62" s="32">
        <v>136</v>
      </c>
      <c r="F62" s="27">
        <f t="shared" ref="F62:F71" si="4">E62/C62</f>
        <v>5.5105125181826651</v>
      </c>
      <c r="G62" s="33">
        <v>10</v>
      </c>
      <c r="H62" s="34">
        <f t="shared" ref="H62:H71" si="5">G62*100/D62</f>
        <v>8.695652173913043</v>
      </c>
      <c r="I62" s="10">
        <v>10</v>
      </c>
      <c r="J62" s="10">
        <f>I62*100/G62</f>
        <v>100</v>
      </c>
      <c r="K62" s="10">
        <v>16</v>
      </c>
      <c r="L62" s="34">
        <f>K62*100/E62</f>
        <v>11.764705882352942</v>
      </c>
      <c r="M62" s="33">
        <v>14</v>
      </c>
      <c r="N62" s="34">
        <f>M62*100/E62</f>
        <v>10.294117647058824</v>
      </c>
      <c r="O62" s="10"/>
      <c r="P62" s="30"/>
    </row>
    <row r="63" spans="1:16" ht="25.5" x14ac:dyDescent="0.25">
      <c r="A63" s="5" t="s">
        <v>122</v>
      </c>
      <c r="B63" s="31" t="s">
        <v>123</v>
      </c>
      <c r="C63" s="40">
        <v>12.462</v>
      </c>
      <c r="D63" s="32">
        <v>91</v>
      </c>
      <c r="E63" s="32">
        <v>92</v>
      </c>
      <c r="F63" s="27">
        <f t="shared" si="4"/>
        <v>7.3824426255817688</v>
      </c>
      <c r="G63" s="33">
        <v>13</v>
      </c>
      <c r="H63" s="34">
        <f t="shared" si="5"/>
        <v>14.285714285714286</v>
      </c>
      <c r="I63" s="10">
        <v>13</v>
      </c>
      <c r="J63" s="10">
        <f>I63*100/G63</f>
        <v>100</v>
      </c>
      <c r="K63" s="10">
        <v>13</v>
      </c>
      <c r="L63" s="34">
        <f>K63*100/E63</f>
        <v>14.130434782608695</v>
      </c>
      <c r="M63" s="33">
        <v>13</v>
      </c>
      <c r="N63" s="34">
        <f>M63*100/E63</f>
        <v>14.130434782608695</v>
      </c>
      <c r="O63" s="10"/>
      <c r="P63" s="30"/>
    </row>
    <row r="64" spans="1:16" ht="38.25" x14ac:dyDescent="0.25">
      <c r="A64" s="5" t="s">
        <v>124</v>
      </c>
      <c r="B64" s="31" t="s">
        <v>125</v>
      </c>
      <c r="C64" s="40">
        <v>22.086500000000001</v>
      </c>
      <c r="D64" s="32">
        <v>99</v>
      </c>
      <c r="E64" s="32">
        <v>114</v>
      </c>
      <c r="F64" s="27">
        <f t="shared" si="4"/>
        <v>5.1615240078781151</v>
      </c>
      <c r="G64" s="33">
        <v>11</v>
      </c>
      <c r="H64" s="34">
        <f t="shared" si="5"/>
        <v>11.111111111111111</v>
      </c>
      <c r="I64" s="10">
        <v>9</v>
      </c>
      <c r="J64" s="10">
        <f>I64*100/G64</f>
        <v>81.818181818181813</v>
      </c>
      <c r="K64" s="10">
        <v>13</v>
      </c>
      <c r="L64" s="34">
        <f>K64*100/E64</f>
        <v>11.403508771929825</v>
      </c>
      <c r="M64" s="33">
        <v>13</v>
      </c>
      <c r="N64" s="34">
        <f>M64*100/E64</f>
        <v>11.403508771929825</v>
      </c>
      <c r="O64" s="10"/>
      <c r="P64" s="30"/>
    </row>
    <row r="65" spans="1:16" ht="25.5" x14ac:dyDescent="0.25">
      <c r="A65" s="5" t="s">
        <v>126</v>
      </c>
      <c r="B65" s="31" t="s">
        <v>127</v>
      </c>
      <c r="C65" s="40">
        <v>8.8620000000000001</v>
      </c>
      <c r="D65" s="32">
        <v>99</v>
      </c>
      <c r="E65" s="32">
        <v>91</v>
      </c>
      <c r="F65" s="27">
        <f t="shared" si="4"/>
        <v>10.268562401263823</v>
      </c>
      <c r="G65" s="33">
        <v>9</v>
      </c>
      <c r="H65" s="34">
        <f t="shared" si="5"/>
        <v>9.0909090909090917</v>
      </c>
      <c r="I65" s="10">
        <v>9</v>
      </c>
      <c r="J65" s="10">
        <f>I65*100/G65</f>
        <v>100</v>
      </c>
      <c r="K65" s="10">
        <v>16</v>
      </c>
      <c r="L65" s="34">
        <f>K65*100/E65</f>
        <v>17.582417582417584</v>
      </c>
      <c r="M65" s="33">
        <v>9</v>
      </c>
      <c r="N65" s="34">
        <f>M65*100/E65</f>
        <v>9.8901098901098905</v>
      </c>
      <c r="O65" s="10"/>
      <c r="P65" s="30"/>
    </row>
    <row r="66" spans="1:16" x14ac:dyDescent="0.25">
      <c r="A66" s="5" t="s">
        <v>128</v>
      </c>
      <c r="B66" s="31" t="s">
        <v>129</v>
      </c>
      <c r="C66" s="40">
        <v>11.2681</v>
      </c>
      <c r="D66" s="32">
        <v>51</v>
      </c>
      <c r="E66" s="32">
        <v>54</v>
      </c>
      <c r="F66" s="27">
        <f t="shared" si="4"/>
        <v>4.7922897382877325</v>
      </c>
      <c r="G66" s="33">
        <v>4</v>
      </c>
      <c r="H66" s="34">
        <f t="shared" si="5"/>
        <v>7.8431372549019605</v>
      </c>
      <c r="I66" s="10">
        <v>4</v>
      </c>
      <c r="J66" s="10">
        <f>I66*100/G66</f>
        <v>100</v>
      </c>
      <c r="K66" s="10">
        <v>6</v>
      </c>
      <c r="L66" s="34">
        <f>K66*100/E66</f>
        <v>11.111111111111111</v>
      </c>
      <c r="M66" s="33">
        <v>4</v>
      </c>
      <c r="N66" s="34">
        <f>M66*100/E66</f>
        <v>7.4074074074074074</v>
      </c>
      <c r="O66" s="10"/>
      <c r="P66" s="30"/>
    </row>
    <row r="67" spans="1:16" ht="38.25" x14ac:dyDescent="0.25">
      <c r="A67" s="5" t="s">
        <v>130</v>
      </c>
      <c r="B67" s="31" t="s">
        <v>131</v>
      </c>
      <c r="C67" s="40">
        <v>18.846</v>
      </c>
      <c r="D67" s="32">
        <v>119</v>
      </c>
      <c r="E67" s="32">
        <v>122</v>
      </c>
      <c r="F67" s="27">
        <f t="shared" si="4"/>
        <v>6.4735222328345534</v>
      </c>
      <c r="G67" s="33">
        <v>13</v>
      </c>
      <c r="H67" s="34">
        <f t="shared" si="5"/>
        <v>10.92436974789916</v>
      </c>
      <c r="I67" s="10">
        <v>12</v>
      </c>
      <c r="J67" s="10">
        <f>I67*100/G67</f>
        <v>92.307692307692307</v>
      </c>
      <c r="K67" s="10">
        <v>18</v>
      </c>
      <c r="L67" s="34">
        <f>K67*100/E67</f>
        <v>14.754098360655737</v>
      </c>
      <c r="M67" s="33">
        <v>13</v>
      </c>
      <c r="N67" s="34">
        <f>M67*100/E67</f>
        <v>10.655737704918034</v>
      </c>
      <c r="O67" s="10"/>
      <c r="P67" s="30"/>
    </row>
    <row r="68" spans="1:16" ht="25.5" x14ac:dyDescent="0.25">
      <c r="A68" s="5" t="s">
        <v>132</v>
      </c>
      <c r="B68" s="31" t="s">
        <v>133</v>
      </c>
      <c r="C68" s="40">
        <v>16.332000000000001</v>
      </c>
      <c r="D68" s="32">
        <v>128</v>
      </c>
      <c r="E68" s="32">
        <v>136</v>
      </c>
      <c r="F68" s="27">
        <f t="shared" si="4"/>
        <v>8.3272103845211856</v>
      </c>
      <c r="G68" s="33">
        <v>15</v>
      </c>
      <c r="H68" s="34">
        <f t="shared" si="5"/>
        <v>11.71875</v>
      </c>
      <c r="I68" s="10">
        <v>15</v>
      </c>
      <c r="J68" s="10">
        <f>I68*100/G68</f>
        <v>100</v>
      </c>
      <c r="K68" s="10">
        <v>20</v>
      </c>
      <c r="L68" s="34">
        <f>K68*100/E68</f>
        <v>14.705882352941176</v>
      </c>
      <c r="M68" s="33">
        <v>15</v>
      </c>
      <c r="N68" s="34">
        <f>M68*100/E68</f>
        <v>11.029411764705882</v>
      </c>
      <c r="O68" s="10"/>
      <c r="P68" s="30"/>
    </row>
    <row r="69" spans="1:16" ht="51" x14ac:dyDescent="0.25">
      <c r="A69" s="5" t="s">
        <v>134</v>
      </c>
      <c r="B69" s="31" t="s">
        <v>135</v>
      </c>
      <c r="C69" s="40">
        <v>15.0205</v>
      </c>
      <c r="D69" s="32">
        <v>61</v>
      </c>
      <c r="E69" s="32">
        <v>64</v>
      </c>
      <c r="F69" s="27">
        <f t="shared" si="4"/>
        <v>4.2608435138643852</v>
      </c>
      <c r="G69" s="33">
        <v>3</v>
      </c>
      <c r="H69" s="34">
        <f t="shared" si="5"/>
        <v>4.918032786885246</v>
      </c>
      <c r="I69" s="10">
        <v>3</v>
      </c>
      <c r="J69" s="10">
        <f>I69*100/G69</f>
        <v>100</v>
      </c>
      <c r="K69" s="10">
        <v>7</v>
      </c>
      <c r="L69" s="34">
        <f>K69*100/E69</f>
        <v>10.9375</v>
      </c>
      <c r="M69" s="33">
        <v>4</v>
      </c>
      <c r="N69" s="34">
        <f>M69*100/E69</f>
        <v>6.25</v>
      </c>
      <c r="O69" s="10"/>
      <c r="P69" s="30"/>
    </row>
    <row r="70" spans="1:16" ht="25.5" x14ac:dyDescent="0.25">
      <c r="A70" s="5" t="s">
        <v>136</v>
      </c>
      <c r="B70" s="31" t="s">
        <v>137</v>
      </c>
      <c r="C70" s="40">
        <v>2.7606000000000002</v>
      </c>
      <c r="D70" s="32">
        <v>22</v>
      </c>
      <c r="E70" s="32">
        <v>22</v>
      </c>
      <c r="F70" s="27">
        <f t="shared" si="4"/>
        <v>7.9692820401362017</v>
      </c>
      <c r="G70" s="33">
        <v>3</v>
      </c>
      <c r="H70" s="34">
        <f t="shared" si="5"/>
        <v>13.636363636363637</v>
      </c>
      <c r="I70" s="10">
        <v>1</v>
      </c>
      <c r="J70" s="10">
        <f>I70*100/G70</f>
        <v>33.333333333333336</v>
      </c>
      <c r="K70" s="10">
        <v>3</v>
      </c>
      <c r="L70" s="34">
        <f>K70*100/E70</f>
        <v>13.636363636363637</v>
      </c>
      <c r="M70" s="33">
        <v>2</v>
      </c>
      <c r="N70" s="34">
        <f>M70*100/E70</f>
        <v>9.0909090909090917</v>
      </c>
      <c r="O70" s="10"/>
      <c r="P70" s="30"/>
    </row>
    <row r="71" spans="1:16" ht="38.25" x14ac:dyDescent="0.25">
      <c r="A71" s="5" t="s">
        <v>138</v>
      </c>
      <c r="B71" s="31" t="s">
        <v>139</v>
      </c>
      <c r="C71" s="40">
        <v>10.968500000000001</v>
      </c>
      <c r="D71" s="32">
        <v>67</v>
      </c>
      <c r="E71" s="32">
        <v>69</v>
      </c>
      <c r="F71" s="27">
        <f t="shared" si="4"/>
        <v>6.2907416693257963</v>
      </c>
      <c r="G71" s="33">
        <v>8</v>
      </c>
      <c r="H71" s="34">
        <f t="shared" si="5"/>
        <v>11.940298507462687</v>
      </c>
      <c r="I71" s="10">
        <v>8</v>
      </c>
      <c r="J71" s="10">
        <f>I71*100/G71</f>
        <v>100</v>
      </c>
      <c r="K71" s="10">
        <v>10</v>
      </c>
      <c r="L71" s="34">
        <f>K71*100/E71</f>
        <v>14.492753623188406</v>
      </c>
      <c r="M71" s="33">
        <v>8</v>
      </c>
      <c r="N71" s="34">
        <f>M71*100/E71</f>
        <v>11.594202898550725</v>
      </c>
      <c r="O71" s="10"/>
      <c r="P71" s="30"/>
    </row>
    <row r="72" spans="1:16" x14ac:dyDescent="0.25">
      <c r="A72" s="5" t="s">
        <v>140</v>
      </c>
      <c r="B72" s="26" t="s">
        <v>141</v>
      </c>
      <c r="C72" s="40"/>
      <c r="D72" s="32"/>
      <c r="E72" s="32"/>
      <c r="F72" s="27"/>
      <c r="G72" s="33"/>
      <c r="H72" s="34"/>
      <c r="I72" s="10"/>
      <c r="J72" s="10"/>
      <c r="K72" s="10"/>
      <c r="L72" s="34"/>
      <c r="M72" s="33"/>
      <c r="N72" s="34"/>
      <c r="O72" s="10"/>
      <c r="P72" s="30"/>
    </row>
    <row r="73" spans="1:16" ht="25.5" x14ac:dyDescent="0.25">
      <c r="A73" s="5" t="s">
        <v>142</v>
      </c>
      <c r="B73" s="31" t="s">
        <v>143</v>
      </c>
      <c r="C73" s="40">
        <v>19.0381</v>
      </c>
      <c r="D73" s="32">
        <v>77</v>
      </c>
      <c r="E73" s="32">
        <v>82</v>
      </c>
      <c r="F73" s="27">
        <f>E73/C73</f>
        <v>4.3071524994616057</v>
      </c>
      <c r="G73" s="33">
        <v>8</v>
      </c>
      <c r="H73" s="34">
        <f>G73*100/D73</f>
        <v>10.38961038961039</v>
      </c>
      <c r="I73" s="10">
        <v>8</v>
      </c>
      <c r="J73" s="10">
        <f>I73*100/G73</f>
        <v>100</v>
      </c>
      <c r="K73" s="10">
        <v>9</v>
      </c>
      <c r="L73" s="34">
        <f>K73*100/E73</f>
        <v>10.975609756097562</v>
      </c>
      <c r="M73" s="33">
        <v>9</v>
      </c>
      <c r="N73" s="34">
        <f>M73*100/E73</f>
        <v>10.975609756097562</v>
      </c>
      <c r="O73" s="10"/>
      <c r="P73" s="30"/>
    </row>
    <row r="74" spans="1:16" ht="76.5" x14ac:dyDescent="0.25">
      <c r="A74" s="5" t="s">
        <v>144</v>
      </c>
      <c r="B74" s="31" t="s">
        <v>145</v>
      </c>
      <c r="C74" s="40">
        <v>49.19</v>
      </c>
      <c r="D74" s="32">
        <v>50</v>
      </c>
      <c r="E74" s="32">
        <v>57</v>
      </c>
      <c r="F74" s="27">
        <f>E74/C74</f>
        <v>1.1587721081520634</v>
      </c>
      <c r="G74" s="33">
        <v>2</v>
      </c>
      <c r="H74" s="34">
        <f>G74*100/D74</f>
        <v>4</v>
      </c>
      <c r="I74" s="10">
        <v>2</v>
      </c>
      <c r="J74" s="10">
        <f>I74*100/G74</f>
        <v>100</v>
      </c>
      <c r="K74" s="10">
        <v>4</v>
      </c>
      <c r="L74" s="34">
        <f>K74*100/E74</f>
        <v>7.0175438596491224</v>
      </c>
      <c r="M74" s="33">
        <v>3</v>
      </c>
      <c r="N74" s="34">
        <f>M74*100/E74</f>
        <v>5.2631578947368425</v>
      </c>
      <c r="O74" s="10"/>
      <c r="P74" s="30"/>
    </row>
    <row r="75" spans="1:16" ht="25.5" x14ac:dyDescent="0.25">
      <c r="A75" s="5" t="s">
        <v>146</v>
      </c>
      <c r="B75" s="31" t="s">
        <v>147</v>
      </c>
      <c r="C75" s="40">
        <v>12.4422</v>
      </c>
      <c r="D75" s="32">
        <v>89</v>
      </c>
      <c r="E75" s="32">
        <v>86</v>
      </c>
      <c r="F75" s="27">
        <f>E75/C75</f>
        <v>6.9119609072350547</v>
      </c>
      <c r="G75" s="33">
        <v>8</v>
      </c>
      <c r="H75" s="34">
        <f>G75*100/D75</f>
        <v>8.9887640449438209</v>
      </c>
      <c r="I75" s="10">
        <v>8</v>
      </c>
      <c r="J75" s="10">
        <f>I75*100/G75</f>
        <v>100</v>
      </c>
      <c r="K75" s="10">
        <v>12</v>
      </c>
      <c r="L75" s="34">
        <f>K75*100/E75</f>
        <v>13.953488372093023</v>
      </c>
      <c r="M75" s="33">
        <v>8</v>
      </c>
      <c r="N75" s="34">
        <f>M75*100/E75</f>
        <v>9.3023255813953494</v>
      </c>
      <c r="O75" s="10"/>
      <c r="P75" s="30"/>
    </row>
    <row r="76" spans="1:16" ht="25.5" x14ac:dyDescent="0.25">
      <c r="A76" s="5" t="s">
        <v>148</v>
      </c>
      <c r="B76" s="31" t="s">
        <v>149</v>
      </c>
      <c r="C76" s="40">
        <v>11.343999999999999</v>
      </c>
      <c r="D76" s="32">
        <v>48</v>
      </c>
      <c r="E76" s="32">
        <v>86</v>
      </c>
      <c r="F76" s="27">
        <f>E76/C76</f>
        <v>7.5811001410437235</v>
      </c>
      <c r="G76" s="33">
        <v>5</v>
      </c>
      <c r="H76" s="34">
        <f>G76*100/D76</f>
        <v>10.416666666666666</v>
      </c>
      <c r="I76" s="10">
        <v>5</v>
      </c>
      <c r="J76" s="10">
        <f>I76*100/G76</f>
        <v>100</v>
      </c>
      <c r="K76" s="10">
        <v>12</v>
      </c>
      <c r="L76" s="34">
        <f>K76*100/E76</f>
        <v>13.953488372093023</v>
      </c>
      <c r="M76" s="33">
        <v>7</v>
      </c>
      <c r="N76" s="34">
        <f>M76*100/E76</f>
        <v>8.1395348837209305</v>
      </c>
      <c r="O76" s="10"/>
      <c r="P76" s="30"/>
    </row>
    <row r="77" spans="1:16" ht="63.75" x14ac:dyDescent="0.25">
      <c r="A77" s="5" t="s">
        <v>150</v>
      </c>
      <c r="B77" s="31" t="s">
        <v>151</v>
      </c>
      <c r="C77" s="40">
        <v>26.6797</v>
      </c>
      <c r="D77" s="32">
        <v>90</v>
      </c>
      <c r="E77" s="32">
        <v>113</v>
      </c>
      <c r="F77" s="27">
        <f>E77/C77</f>
        <v>4.235429933619943</v>
      </c>
      <c r="G77" s="33">
        <v>10</v>
      </c>
      <c r="H77" s="34">
        <f>G77*100/D77</f>
        <v>11.111111111111111</v>
      </c>
      <c r="I77" s="10">
        <v>10</v>
      </c>
      <c r="J77" s="10">
        <f>I77*100/G77</f>
        <v>100</v>
      </c>
      <c r="K77" s="10">
        <v>13</v>
      </c>
      <c r="L77" s="34">
        <f>K77*100/E77</f>
        <v>11.504424778761061</v>
      </c>
      <c r="M77" s="33">
        <v>13</v>
      </c>
      <c r="N77" s="34">
        <f>M77*100/E77</f>
        <v>11.504424778761061</v>
      </c>
      <c r="O77" s="10"/>
      <c r="P77" s="30"/>
    </row>
    <row r="78" spans="1:16" x14ac:dyDescent="0.25">
      <c r="A78" s="7" t="s">
        <v>152</v>
      </c>
      <c r="B78" s="26" t="s">
        <v>153</v>
      </c>
      <c r="C78" s="40"/>
      <c r="D78" s="32"/>
      <c r="E78" s="32"/>
      <c r="F78" s="27"/>
      <c r="G78" s="33"/>
      <c r="H78" s="34"/>
      <c r="I78" s="10"/>
      <c r="J78" s="10"/>
      <c r="K78" s="10"/>
      <c r="L78" s="34"/>
      <c r="M78" s="33"/>
      <c r="N78" s="34"/>
      <c r="O78" s="10"/>
      <c r="P78" s="30"/>
    </row>
    <row r="79" spans="1:16" ht="25.5" x14ac:dyDescent="0.25">
      <c r="A79" s="5" t="s">
        <v>154</v>
      </c>
      <c r="B79" s="31" t="s">
        <v>155</v>
      </c>
      <c r="C79" s="40">
        <v>8.3520000000000003</v>
      </c>
      <c r="D79" s="32">
        <v>41</v>
      </c>
      <c r="E79" s="32">
        <v>38</v>
      </c>
      <c r="F79" s="27">
        <f>E79/C79</f>
        <v>4.5498084291187739</v>
      </c>
      <c r="G79" s="33">
        <v>4</v>
      </c>
      <c r="H79" s="34">
        <f>G79*100/D79</f>
        <v>9.7560975609756095</v>
      </c>
      <c r="I79" s="10">
        <v>4</v>
      </c>
      <c r="J79" s="10">
        <f>I79*100/G79</f>
        <v>100</v>
      </c>
      <c r="K79" s="10">
        <v>4</v>
      </c>
      <c r="L79" s="34">
        <f>K79*100/E79</f>
        <v>10.526315789473685</v>
      </c>
      <c r="M79" s="33">
        <v>4</v>
      </c>
      <c r="N79" s="34">
        <f>M79*100/E79</f>
        <v>10.526315789473685</v>
      </c>
      <c r="O79" s="10">
        <v>3</v>
      </c>
      <c r="P79" s="30">
        <v>1</v>
      </c>
    </row>
    <row r="80" spans="1:16" ht="51" x14ac:dyDescent="0.25">
      <c r="A80" s="5" t="s">
        <v>156</v>
      </c>
      <c r="B80" s="31" t="s">
        <v>157</v>
      </c>
      <c r="C80" s="40">
        <v>69.177999999999997</v>
      </c>
      <c r="D80" s="32">
        <v>1029</v>
      </c>
      <c r="E80" s="32">
        <v>894</v>
      </c>
      <c r="F80" s="27">
        <f>E80/C80</f>
        <v>12.923183671109312</v>
      </c>
      <c r="G80" s="33">
        <v>100</v>
      </c>
      <c r="H80" s="34">
        <f>G80*100/D80</f>
        <v>9.7181729834791053</v>
      </c>
      <c r="I80" s="10">
        <v>99</v>
      </c>
      <c r="J80" s="10">
        <f>I80*100/G80</f>
        <v>99</v>
      </c>
      <c r="K80" s="10">
        <v>178</v>
      </c>
      <c r="L80" s="34">
        <f>K80*100/E80</f>
        <v>19.910514541387023</v>
      </c>
      <c r="M80" s="33">
        <v>100</v>
      </c>
      <c r="N80" s="34">
        <f>M80*100/E80</f>
        <v>11.185682326621924</v>
      </c>
      <c r="O80" s="10"/>
      <c r="P80" s="30"/>
    </row>
    <row r="81" spans="1:16" ht="25.5" x14ac:dyDescent="0.25">
      <c r="A81" s="5" t="s">
        <v>158</v>
      </c>
      <c r="B81" s="31" t="s">
        <v>159</v>
      </c>
      <c r="C81" s="40">
        <v>9.0981000000000005</v>
      </c>
      <c r="D81" s="32">
        <v>83</v>
      </c>
      <c r="E81" s="32">
        <v>83</v>
      </c>
      <c r="F81" s="27">
        <f>E81/C81</f>
        <v>9.1227838779525392</v>
      </c>
      <c r="G81" s="33">
        <v>10</v>
      </c>
      <c r="H81" s="34">
        <f>G81*100/D81</f>
        <v>12.048192771084338</v>
      </c>
      <c r="I81" s="10">
        <v>10</v>
      </c>
      <c r="J81" s="10">
        <f>I81*100/G81</f>
        <v>100</v>
      </c>
      <c r="K81" s="10">
        <v>14</v>
      </c>
      <c r="L81" s="34">
        <f>K81*100/E81</f>
        <v>16.867469879518072</v>
      </c>
      <c r="M81" s="33">
        <v>10</v>
      </c>
      <c r="N81" s="34">
        <f>M81*100/E81</f>
        <v>12.048192771084338</v>
      </c>
      <c r="O81" s="10"/>
      <c r="P81" s="30"/>
    </row>
    <row r="82" spans="1:16" ht="25.5" x14ac:dyDescent="0.25">
      <c r="A82" s="5" t="s">
        <v>160</v>
      </c>
      <c r="B82" s="31" t="s">
        <v>161</v>
      </c>
      <c r="C82" s="40">
        <v>15.8748</v>
      </c>
      <c r="D82" s="32">
        <v>112</v>
      </c>
      <c r="E82" s="32">
        <v>110</v>
      </c>
      <c r="F82" s="27">
        <f>E82/C82</f>
        <v>6.929221155542117</v>
      </c>
      <c r="G82" s="33">
        <v>16</v>
      </c>
      <c r="H82" s="34">
        <f>G82*100/D82</f>
        <v>14.285714285714286</v>
      </c>
      <c r="I82" s="10">
        <v>16</v>
      </c>
      <c r="J82" s="10">
        <f>I82*100/G82</f>
        <v>100</v>
      </c>
      <c r="K82" s="10">
        <v>16</v>
      </c>
      <c r="L82" s="34">
        <f>K82*100/E82</f>
        <v>14.545454545454545</v>
      </c>
      <c r="M82" s="33">
        <v>11</v>
      </c>
      <c r="N82" s="34">
        <f>M82*100/E82</f>
        <v>10</v>
      </c>
      <c r="O82" s="10"/>
      <c r="P82" s="30"/>
    </row>
    <row r="83" spans="1:16" ht="38.25" x14ac:dyDescent="0.25">
      <c r="A83" s="5" t="s">
        <v>162</v>
      </c>
      <c r="B83" s="31" t="s">
        <v>163</v>
      </c>
      <c r="C83" s="40">
        <v>10.880599999999999</v>
      </c>
      <c r="D83" s="32">
        <v>78</v>
      </c>
      <c r="E83" s="32">
        <v>71</v>
      </c>
      <c r="F83" s="27">
        <f>E83/C83</f>
        <v>6.5253754388544749</v>
      </c>
      <c r="G83" s="33">
        <v>7</v>
      </c>
      <c r="H83" s="34">
        <f>G83*100/D83</f>
        <v>8.9743589743589745</v>
      </c>
      <c r="I83" s="10">
        <v>7</v>
      </c>
      <c r="J83" s="10">
        <f>I83*100/G83</f>
        <v>100</v>
      </c>
      <c r="K83" s="10">
        <v>10</v>
      </c>
      <c r="L83" s="34">
        <f>K83*100/E83</f>
        <v>14.084507042253522</v>
      </c>
      <c r="M83" s="33">
        <v>7</v>
      </c>
      <c r="N83" s="34">
        <f>M83*100/E83</f>
        <v>9.8591549295774641</v>
      </c>
      <c r="O83" s="10"/>
      <c r="P83" s="30"/>
    </row>
    <row r="84" spans="1:16" x14ac:dyDescent="0.25">
      <c r="A84" s="7" t="s">
        <v>164</v>
      </c>
      <c r="B84" s="26" t="s">
        <v>165</v>
      </c>
      <c r="C84" s="40"/>
      <c r="D84" s="32"/>
      <c r="E84" s="32"/>
      <c r="F84" s="27"/>
      <c r="G84" s="33"/>
      <c r="H84" s="34"/>
      <c r="I84" s="10"/>
      <c r="J84" s="10"/>
      <c r="K84" s="10"/>
      <c r="L84" s="34"/>
      <c r="M84" s="33"/>
      <c r="N84" s="34"/>
      <c r="O84" s="10"/>
      <c r="P84" s="30"/>
    </row>
    <row r="85" spans="1:16" ht="25.5" x14ac:dyDescent="0.25">
      <c r="A85" s="5" t="s">
        <v>166</v>
      </c>
      <c r="B85" s="31" t="s">
        <v>167</v>
      </c>
      <c r="C85" s="40">
        <v>76.063999999999993</v>
      </c>
      <c r="D85" s="32">
        <v>49</v>
      </c>
      <c r="E85" s="32">
        <v>61</v>
      </c>
      <c r="F85" s="27">
        <f>E85/C85</f>
        <v>0.80195624737063531</v>
      </c>
      <c r="G85" s="33">
        <v>2</v>
      </c>
      <c r="H85" s="34">
        <f>G85*100/D85</f>
        <v>4.0816326530612246</v>
      </c>
      <c r="I85" s="10">
        <v>2</v>
      </c>
      <c r="J85" s="10">
        <f>I85*100/G85</f>
        <v>100</v>
      </c>
      <c r="K85" s="10">
        <v>3</v>
      </c>
      <c r="L85" s="34">
        <f>K85*100/E85</f>
        <v>4.918032786885246</v>
      </c>
      <c r="M85" s="33">
        <v>3</v>
      </c>
      <c r="N85" s="34">
        <f>M85*100/E85</f>
        <v>4.918032786885246</v>
      </c>
      <c r="O85" s="10">
        <v>2</v>
      </c>
      <c r="P85" s="30">
        <v>1</v>
      </c>
    </row>
    <row r="86" spans="1:16" x14ac:dyDescent="0.25">
      <c r="A86" s="7" t="s">
        <v>168</v>
      </c>
      <c r="B86" s="26" t="s">
        <v>169</v>
      </c>
      <c r="C86" s="40"/>
      <c r="D86" s="32"/>
      <c r="E86" s="32"/>
      <c r="F86" s="27"/>
      <c r="G86" s="33"/>
      <c r="H86" s="34"/>
      <c r="I86" s="10"/>
      <c r="J86" s="10"/>
      <c r="K86" s="10"/>
      <c r="L86" s="34"/>
      <c r="M86" s="33"/>
      <c r="N86" s="34"/>
      <c r="O86" s="10"/>
      <c r="P86" s="30"/>
    </row>
    <row r="87" spans="1:16" ht="25.5" x14ac:dyDescent="0.25">
      <c r="A87" s="5" t="s">
        <v>170</v>
      </c>
      <c r="B87" s="31" t="s">
        <v>171</v>
      </c>
      <c r="C87" s="40">
        <v>26.05</v>
      </c>
      <c r="D87" s="32">
        <v>5</v>
      </c>
      <c r="E87" s="32">
        <v>5</v>
      </c>
      <c r="F87" s="27">
        <f t="shared" ref="F87:F93" si="6">E87/C87</f>
        <v>0.19193857965451055</v>
      </c>
      <c r="G87" s="33">
        <v>0</v>
      </c>
      <c r="H87" s="34"/>
      <c r="I87" s="10"/>
      <c r="J87" s="10"/>
      <c r="K87" s="34">
        <v>0</v>
      </c>
      <c r="L87" s="34">
        <f>K87*100/E87</f>
        <v>0</v>
      </c>
      <c r="M87" s="33">
        <v>0</v>
      </c>
      <c r="N87" s="34">
        <f>M87*100/E87</f>
        <v>0</v>
      </c>
      <c r="O87" s="10"/>
      <c r="P87" s="30"/>
    </row>
    <row r="88" spans="1:16" ht="25.5" x14ac:dyDescent="0.25">
      <c r="A88" s="5" t="s">
        <v>172</v>
      </c>
      <c r="B88" s="31" t="s">
        <v>173</v>
      </c>
      <c r="C88" s="40">
        <v>2.9691999999999998</v>
      </c>
      <c r="D88" s="32">
        <v>58</v>
      </c>
      <c r="E88" s="32">
        <v>68</v>
      </c>
      <c r="F88" s="27">
        <f t="shared" si="6"/>
        <v>22.901791728411695</v>
      </c>
      <c r="G88" s="33">
        <v>11</v>
      </c>
      <c r="H88" s="34">
        <f>G88*100/D88</f>
        <v>18.96551724137931</v>
      </c>
      <c r="I88" s="10">
        <v>11</v>
      </c>
      <c r="J88" s="10">
        <f>I88*100/G88</f>
        <v>100</v>
      </c>
      <c r="K88" s="10">
        <v>13</v>
      </c>
      <c r="L88" s="34">
        <f>K88*100/E88</f>
        <v>19.117647058823529</v>
      </c>
      <c r="M88" s="33">
        <v>13</v>
      </c>
      <c r="N88" s="34">
        <f>M88*100/E88</f>
        <v>19.117647058823529</v>
      </c>
      <c r="O88" s="10"/>
      <c r="P88" s="30"/>
    </row>
    <row r="89" spans="1:16" ht="26.1" customHeight="1" x14ac:dyDescent="0.25">
      <c r="A89" s="5"/>
      <c r="B89" s="31" t="s">
        <v>174</v>
      </c>
      <c r="C89" s="40">
        <v>22.713000000000001</v>
      </c>
      <c r="D89" s="32"/>
      <c r="E89" s="32"/>
      <c r="F89" s="27">
        <f t="shared" si="6"/>
        <v>0</v>
      </c>
      <c r="G89" s="33"/>
      <c r="H89" s="34"/>
      <c r="I89" s="10"/>
      <c r="J89" s="10"/>
      <c r="K89" s="10"/>
      <c r="L89" s="34"/>
      <c r="M89" s="33"/>
      <c r="N89" s="34"/>
      <c r="O89" s="10"/>
      <c r="P89" s="30"/>
    </row>
    <row r="90" spans="1:16" ht="51" x14ac:dyDescent="0.25">
      <c r="A90" s="5" t="s">
        <v>175</v>
      </c>
      <c r="B90" s="31" t="s">
        <v>176</v>
      </c>
      <c r="C90" s="40">
        <v>13.407400000000001</v>
      </c>
      <c r="D90" s="32">
        <v>74</v>
      </c>
      <c r="E90" s="32">
        <v>78</v>
      </c>
      <c r="F90" s="27">
        <f t="shared" si="6"/>
        <v>5.8176827722004258</v>
      </c>
      <c r="G90" s="33">
        <v>5</v>
      </c>
      <c r="H90" s="34">
        <f>G90*100/D90</f>
        <v>6.756756756756757</v>
      </c>
      <c r="I90" s="10">
        <v>5</v>
      </c>
      <c r="J90" s="10">
        <f>I90*100/G90</f>
        <v>100</v>
      </c>
      <c r="K90" s="10">
        <v>9</v>
      </c>
      <c r="L90" s="34">
        <f>K90*100/E90</f>
        <v>11.538461538461538</v>
      </c>
      <c r="M90" s="33">
        <v>7</v>
      </c>
      <c r="N90" s="34">
        <f>M90*100/E90</f>
        <v>8.9743589743589745</v>
      </c>
      <c r="O90" s="10"/>
      <c r="P90" s="30"/>
    </row>
    <row r="91" spans="1:16" ht="38.25" x14ac:dyDescent="0.25">
      <c r="A91" s="5" t="s">
        <v>177</v>
      </c>
      <c r="B91" s="31" t="s">
        <v>178</v>
      </c>
      <c r="C91" s="40">
        <v>9.3056000000000001</v>
      </c>
      <c r="D91" s="32">
        <v>21</v>
      </c>
      <c r="E91" s="32">
        <v>32</v>
      </c>
      <c r="F91" s="27">
        <f t="shared" si="6"/>
        <v>3.4387895460797799</v>
      </c>
      <c r="G91" s="33">
        <v>1</v>
      </c>
      <c r="H91" s="34">
        <f>G91*100/D91</f>
        <v>4.7619047619047619</v>
      </c>
      <c r="I91" s="10">
        <v>1</v>
      </c>
      <c r="J91" s="10">
        <f>I91*100/G91</f>
        <v>100</v>
      </c>
      <c r="K91" s="10">
        <v>3</v>
      </c>
      <c r="L91" s="34">
        <f>K91*100/E91</f>
        <v>9.375</v>
      </c>
      <c r="M91" s="33">
        <v>3</v>
      </c>
      <c r="N91" s="34">
        <f>M91*100/E91</f>
        <v>9.375</v>
      </c>
      <c r="O91" s="10"/>
      <c r="P91" s="30"/>
    </row>
    <row r="92" spans="1:16" ht="38.25" x14ac:dyDescent="0.25">
      <c r="A92" s="5" t="s">
        <v>179</v>
      </c>
      <c r="B92" s="31" t="s">
        <v>180</v>
      </c>
      <c r="C92" s="40">
        <v>22.952400000000001</v>
      </c>
      <c r="D92" s="32">
        <v>327</v>
      </c>
      <c r="E92" s="32">
        <v>252</v>
      </c>
      <c r="F92" s="27">
        <f t="shared" si="6"/>
        <v>10.979244000627386</v>
      </c>
      <c r="G92" s="33">
        <v>10</v>
      </c>
      <c r="H92" s="34">
        <f>G92*100/D92</f>
        <v>3.0581039755351682</v>
      </c>
      <c r="I92" s="10">
        <v>10</v>
      </c>
      <c r="J92" s="10">
        <f>I92*100/G92</f>
        <v>100</v>
      </c>
      <c r="K92" s="10">
        <v>45</v>
      </c>
      <c r="L92" s="34">
        <f>K92*100/E92</f>
        <v>17.857142857142858</v>
      </c>
      <c r="M92" s="33">
        <v>10</v>
      </c>
      <c r="N92" s="34">
        <f>M92*100/E92</f>
        <v>3.9682539682539684</v>
      </c>
      <c r="O92" s="10"/>
      <c r="P92" s="30"/>
    </row>
    <row r="93" spans="1:16" ht="25.5" x14ac:dyDescent="0.25">
      <c r="A93" s="5" t="s">
        <v>181</v>
      </c>
      <c r="B93" s="31" t="s">
        <v>182</v>
      </c>
      <c r="C93" s="40">
        <v>11.868</v>
      </c>
      <c r="D93" s="32">
        <v>179</v>
      </c>
      <c r="E93" s="32">
        <v>186</v>
      </c>
      <c r="F93" s="27">
        <f t="shared" si="6"/>
        <v>15.672396359959555</v>
      </c>
      <c r="G93" s="33">
        <v>20</v>
      </c>
      <c r="H93" s="34">
        <f>G93*100/D93</f>
        <v>11.173184357541899</v>
      </c>
      <c r="I93" s="10">
        <v>20</v>
      </c>
      <c r="J93" s="10">
        <f>I93*100/G93</f>
        <v>100</v>
      </c>
      <c r="K93" s="10">
        <v>37</v>
      </c>
      <c r="L93" s="34">
        <f>K93*100/E93</f>
        <v>19.892473118279568</v>
      </c>
      <c r="M93" s="33">
        <v>20</v>
      </c>
      <c r="N93" s="34">
        <f>M93*100/E93</f>
        <v>10.75268817204301</v>
      </c>
      <c r="O93" s="10"/>
      <c r="P93" s="30"/>
    </row>
    <row r="94" spans="1:16" x14ac:dyDescent="0.25">
      <c r="A94" s="5" t="s">
        <v>183</v>
      </c>
      <c r="B94" s="26" t="s">
        <v>184</v>
      </c>
      <c r="C94" s="40"/>
      <c r="D94" s="32"/>
      <c r="E94" s="32"/>
      <c r="F94" s="27"/>
      <c r="G94" s="33"/>
      <c r="H94" s="34"/>
      <c r="I94" s="10"/>
      <c r="J94" s="10"/>
      <c r="K94" s="10"/>
      <c r="L94" s="34"/>
      <c r="M94" s="33"/>
      <c r="N94" s="34"/>
      <c r="O94" s="10"/>
      <c r="P94" s="30"/>
    </row>
    <row r="95" spans="1:16" ht="25.5" x14ac:dyDescent="0.25">
      <c r="A95" s="8" t="s">
        <v>185</v>
      </c>
      <c r="B95" s="37" t="s">
        <v>186</v>
      </c>
      <c r="C95" s="40">
        <v>3.5779999999999998</v>
      </c>
      <c r="D95" s="32">
        <v>26</v>
      </c>
      <c r="E95" s="32">
        <v>25</v>
      </c>
      <c r="F95" s="27">
        <f>E95/C95</f>
        <v>6.9871436556735613</v>
      </c>
      <c r="G95" s="33">
        <v>3</v>
      </c>
      <c r="H95" s="34">
        <f>G95*100/D95</f>
        <v>11.538461538461538</v>
      </c>
      <c r="I95" s="10">
        <v>3</v>
      </c>
      <c r="J95" s="10">
        <f>I95*100/G95</f>
        <v>100</v>
      </c>
      <c r="K95" s="10">
        <v>3</v>
      </c>
      <c r="L95" s="34">
        <f>K95*100/E95</f>
        <v>12</v>
      </c>
      <c r="M95" s="33">
        <v>3</v>
      </c>
      <c r="N95" s="34">
        <f>M95*100/E95</f>
        <v>12</v>
      </c>
      <c r="O95" s="10"/>
      <c r="P95" s="30"/>
    </row>
    <row r="96" spans="1:16" ht="25.5" x14ac:dyDescent="0.25">
      <c r="A96" s="8" t="s">
        <v>187</v>
      </c>
      <c r="B96" s="37" t="s">
        <v>247</v>
      </c>
      <c r="C96" s="40">
        <v>44.17</v>
      </c>
      <c r="D96" s="32">
        <v>105</v>
      </c>
      <c r="E96" s="32">
        <v>88</v>
      </c>
      <c r="F96" s="27">
        <f>E96/C96</f>
        <v>1.9923024677382839</v>
      </c>
      <c r="G96" s="33">
        <v>8</v>
      </c>
      <c r="H96" s="34">
        <f>G96*100/D96</f>
        <v>7.6190476190476186</v>
      </c>
      <c r="I96" s="10">
        <v>8</v>
      </c>
      <c r="J96" s="10">
        <f>I96*100/G96</f>
        <v>100</v>
      </c>
      <c r="K96" s="10">
        <v>7</v>
      </c>
      <c r="L96" s="34">
        <f>K96*100/E96</f>
        <v>7.9545454545454541</v>
      </c>
      <c r="M96" s="33">
        <v>7</v>
      </c>
      <c r="N96" s="34">
        <f>M96*100/E96</f>
        <v>7.9545454545454541</v>
      </c>
      <c r="O96" s="10"/>
      <c r="P96" s="30"/>
    </row>
    <row r="97" spans="1:16" ht="76.5" x14ac:dyDescent="0.25">
      <c r="A97" s="8" t="s">
        <v>188</v>
      </c>
      <c r="B97" s="37" t="s">
        <v>189</v>
      </c>
      <c r="C97" s="40">
        <v>60.222999999999999</v>
      </c>
      <c r="D97" s="32">
        <v>89</v>
      </c>
      <c r="E97" s="32">
        <v>89</v>
      </c>
      <c r="F97" s="27">
        <f>E97/C97</f>
        <v>1.4778406920943825</v>
      </c>
      <c r="G97" s="33">
        <v>7</v>
      </c>
      <c r="H97" s="34">
        <f>G97*100/D97</f>
        <v>7.8651685393258424</v>
      </c>
      <c r="I97" s="10">
        <v>7</v>
      </c>
      <c r="J97" s="10">
        <f>I97*100/G97</f>
        <v>100</v>
      </c>
      <c r="K97" s="10">
        <v>7</v>
      </c>
      <c r="L97" s="34">
        <f>K97*100/E97</f>
        <v>7.8651685393258424</v>
      </c>
      <c r="M97" s="33">
        <v>7</v>
      </c>
      <c r="N97" s="34">
        <f>M97*100/E97</f>
        <v>7.8651685393258424</v>
      </c>
      <c r="O97" s="10"/>
      <c r="P97" s="30"/>
    </row>
    <row r="98" spans="1:16" x14ac:dyDescent="0.25">
      <c r="A98" s="7" t="s">
        <v>190</v>
      </c>
      <c r="B98" s="26" t="s">
        <v>191</v>
      </c>
      <c r="C98" s="40"/>
      <c r="D98" s="32"/>
      <c r="E98" s="32"/>
      <c r="F98" s="27"/>
      <c r="G98" s="33"/>
      <c r="H98" s="34"/>
      <c r="I98" s="10"/>
      <c r="J98" s="10"/>
      <c r="K98" s="10"/>
      <c r="L98" s="34"/>
      <c r="M98" s="33"/>
      <c r="N98" s="34"/>
      <c r="O98" s="10"/>
      <c r="P98" s="30"/>
    </row>
    <row r="99" spans="1:16" ht="76.5" x14ac:dyDescent="0.25">
      <c r="A99" s="5" t="s">
        <v>192</v>
      </c>
      <c r="B99" s="31" t="s">
        <v>193</v>
      </c>
      <c r="C99" s="40">
        <v>19.512</v>
      </c>
      <c r="D99" s="32">
        <v>77</v>
      </c>
      <c r="E99" s="32">
        <v>79</v>
      </c>
      <c r="F99" s="27">
        <f>E99/C99</f>
        <v>4.0487904879048786</v>
      </c>
      <c r="G99" s="33">
        <v>9</v>
      </c>
      <c r="H99" s="34">
        <f>G99*100/D99</f>
        <v>11.688311688311689</v>
      </c>
      <c r="I99" s="10">
        <v>9</v>
      </c>
      <c r="J99" s="10">
        <f>I99*100/G99</f>
        <v>100</v>
      </c>
      <c r="K99" s="10">
        <v>9</v>
      </c>
      <c r="L99" s="34">
        <f>K99*100/E99</f>
        <v>11.39240506329114</v>
      </c>
      <c r="M99" s="33">
        <v>9</v>
      </c>
      <c r="N99" s="34">
        <f>M99*100/E99</f>
        <v>11.39240506329114</v>
      </c>
      <c r="O99" s="10"/>
      <c r="P99" s="30"/>
    </row>
    <row r="100" spans="1:16" ht="25.5" x14ac:dyDescent="0.25">
      <c r="A100" s="5" t="s">
        <v>194</v>
      </c>
      <c r="B100" s="31" t="s">
        <v>195</v>
      </c>
      <c r="C100" s="40">
        <v>16.651</v>
      </c>
      <c r="D100" s="32">
        <v>70</v>
      </c>
      <c r="E100" s="32">
        <v>69</v>
      </c>
      <c r="F100" s="27">
        <f>E100/C100</f>
        <v>4.1438952615458531</v>
      </c>
      <c r="G100" s="33">
        <v>7</v>
      </c>
      <c r="H100" s="34">
        <f>G100*100/D100</f>
        <v>10</v>
      </c>
      <c r="I100" s="10">
        <v>7</v>
      </c>
      <c r="J100" s="10">
        <f>I100*100/G100</f>
        <v>100</v>
      </c>
      <c r="K100" s="10">
        <v>8</v>
      </c>
      <c r="L100" s="34">
        <f>K100*100/E100</f>
        <v>11.594202898550725</v>
      </c>
      <c r="M100" s="33">
        <v>7</v>
      </c>
      <c r="N100" s="34">
        <f>M100*100/E100</f>
        <v>10.144927536231885</v>
      </c>
      <c r="O100" s="10"/>
      <c r="P100" s="30"/>
    </row>
    <row r="101" spans="1:16" ht="25.5" x14ac:dyDescent="0.25">
      <c r="A101" s="5" t="s">
        <v>196</v>
      </c>
      <c r="B101" s="31" t="s">
        <v>197</v>
      </c>
      <c r="C101" s="40">
        <v>12.943</v>
      </c>
      <c r="D101" s="32">
        <v>78</v>
      </c>
      <c r="E101" s="32">
        <v>61</v>
      </c>
      <c r="F101" s="27">
        <f>E101/C101</f>
        <v>4.7129722629993047</v>
      </c>
      <c r="G101" s="33">
        <v>11</v>
      </c>
      <c r="H101" s="34">
        <f>G101*100/D101</f>
        <v>14.102564102564102</v>
      </c>
      <c r="I101" s="10">
        <v>11</v>
      </c>
      <c r="J101" s="10">
        <f>I101*100/G101</f>
        <v>100</v>
      </c>
      <c r="K101" s="10">
        <v>7</v>
      </c>
      <c r="L101" s="34">
        <f>K101*100/E101</f>
        <v>11.475409836065573</v>
      </c>
      <c r="M101" s="33">
        <v>7</v>
      </c>
      <c r="N101" s="34">
        <f>M101*100/E101</f>
        <v>11.475409836065573</v>
      </c>
      <c r="O101" s="10"/>
      <c r="P101" s="30"/>
    </row>
    <row r="102" spans="1:16" ht="25.5" x14ac:dyDescent="0.25">
      <c r="A102" s="5" t="s">
        <v>198</v>
      </c>
      <c r="B102" s="31" t="s">
        <v>199</v>
      </c>
      <c r="C102" s="40">
        <v>69.356999999999999</v>
      </c>
      <c r="D102" s="32">
        <v>88</v>
      </c>
      <c r="E102" s="32">
        <v>137</v>
      </c>
      <c r="F102" s="27">
        <f>E102/C102</f>
        <v>1.9752872817451737</v>
      </c>
      <c r="G102" s="33">
        <v>7</v>
      </c>
      <c r="H102" s="34">
        <f>G102*100/D102</f>
        <v>7.9545454545454541</v>
      </c>
      <c r="I102" s="10">
        <v>6</v>
      </c>
      <c r="J102" s="10">
        <f>I102*100/G102</f>
        <v>85.714285714285708</v>
      </c>
      <c r="K102" s="10">
        <v>10</v>
      </c>
      <c r="L102" s="34">
        <f>K102*100/E102</f>
        <v>7.2992700729927007</v>
      </c>
      <c r="M102" s="33">
        <v>10</v>
      </c>
      <c r="N102" s="34">
        <f>M102*100/E102</f>
        <v>7.2992700729927007</v>
      </c>
      <c r="O102" s="10">
        <v>8</v>
      </c>
      <c r="P102" s="30">
        <v>2</v>
      </c>
    </row>
    <row r="103" spans="1:16" x14ac:dyDescent="0.25">
      <c r="A103" s="9" t="s">
        <v>200</v>
      </c>
      <c r="B103" s="41" t="s">
        <v>201</v>
      </c>
      <c r="C103" s="40"/>
      <c r="D103" s="32"/>
      <c r="E103" s="32"/>
      <c r="F103" s="27"/>
      <c r="G103" s="33"/>
      <c r="H103" s="34"/>
      <c r="I103" s="10"/>
      <c r="J103" s="10"/>
      <c r="K103" s="10"/>
      <c r="L103" s="34"/>
      <c r="M103" s="33"/>
      <c r="N103" s="34"/>
      <c r="O103" s="10"/>
      <c r="P103" s="30"/>
    </row>
    <row r="104" spans="1:16" ht="25.5" x14ac:dyDescent="0.25">
      <c r="A104" s="8" t="s">
        <v>202</v>
      </c>
      <c r="B104" s="37" t="s">
        <v>203</v>
      </c>
      <c r="C104" s="40">
        <v>31.669</v>
      </c>
      <c r="D104" s="32">
        <v>242</v>
      </c>
      <c r="E104" s="32">
        <v>270</v>
      </c>
      <c r="F104" s="27">
        <f>E104/C104</f>
        <v>8.5256875809150898</v>
      </c>
      <c r="G104" s="33">
        <v>20</v>
      </c>
      <c r="H104" s="34">
        <f>G104*100/D104</f>
        <v>8.2644628099173545</v>
      </c>
      <c r="I104" s="10">
        <v>18</v>
      </c>
      <c r="J104" s="10">
        <f>I104*100/G104</f>
        <v>90</v>
      </c>
      <c r="K104" s="10">
        <v>40</v>
      </c>
      <c r="L104" s="34">
        <f>K104*100/E104</f>
        <v>14.814814814814815</v>
      </c>
      <c r="M104" s="33">
        <v>20</v>
      </c>
      <c r="N104" s="34">
        <f>M104*100/E104</f>
        <v>7.4074074074074074</v>
      </c>
      <c r="O104" s="10"/>
      <c r="P104" s="30"/>
    </row>
    <row r="105" spans="1:16" ht="51" x14ac:dyDescent="0.25">
      <c r="A105" s="8" t="s">
        <v>204</v>
      </c>
      <c r="B105" s="37" t="s">
        <v>205</v>
      </c>
      <c r="C105" s="40">
        <v>11.122999999999999</v>
      </c>
      <c r="D105" s="32">
        <v>51</v>
      </c>
      <c r="E105" s="32">
        <v>60</v>
      </c>
      <c r="F105" s="27">
        <f>E105/C105</f>
        <v>5.3942281758518389</v>
      </c>
      <c r="G105" s="33">
        <v>5</v>
      </c>
      <c r="H105" s="34">
        <f>G105*100/D105</f>
        <v>9.8039215686274517</v>
      </c>
      <c r="I105" s="10">
        <v>5</v>
      </c>
      <c r="J105" s="10">
        <f>I105*100/G105</f>
        <v>100</v>
      </c>
      <c r="K105" s="10">
        <v>7</v>
      </c>
      <c r="L105" s="34">
        <f>K105*100/E105</f>
        <v>11.666666666666666</v>
      </c>
      <c r="M105" s="33">
        <v>7</v>
      </c>
      <c r="N105" s="34">
        <f>M105*100/E105</f>
        <v>11.666666666666666</v>
      </c>
      <c r="O105" s="10"/>
      <c r="P105" s="30"/>
    </row>
    <row r="106" spans="1:16" ht="25.5" x14ac:dyDescent="0.25">
      <c r="A106" s="8" t="s">
        <v>206</v>
      </c>
      <c r="B106" s="37" t="s">
        <v>207</v>
      </c>
      <c r="C106" s="40">
        <v>20.5749</v>
      </c>
      <c r="D106" s="32">
        <v>192</v>
      </c>
      <c r="E106" s="32">
        <v>156</v>
      </c>
      <c r="F106" s="27">
        <f>E106/C106</f>
        <v>7.5820538617441642</v>
      </c>
      <c r="G106" s="33">
        <v>17</v>
      </c>
      <c r="H106" s="34">
        <f>G106*100/D106</f>
        <v>8.8541666666666661</v>
      </c>
      <c r="I106" s="10">
        <v>17</v>
      </c>
      <c r="J106" s="10">
        <f>I106*100/G106</f>
        <v>100</v>
      </c>
      <c r="K106" s="10">
        <v>23</v>
      </c>
      <c r="L106" s="34">
        <f>K106*100/E106</f>
        <v>14.743589743589743</v>
      </c>
      <c r="M106" s="33">
        <v>15</v>
      </c>
      <c r="N106" s="34">
        <f>M106*100/E106</f>
        <v>9.615384615384615</v>
      </c>
      <c r="O106" s="10"/>
      <c r="P106" s="30"/>
    </row>
    <row r="107" spans="1:16" x14ac:dyDescent="0.25">
      <c r="A107" s="9" t="s">
        <v>208</v>
      </c>
      <c r="B107" s="41" t="s">
        <v>209</v>
      </c>
      <c r="C107" s="40"/>
      <c r="D107" s="32"/>
      <c r="E107" s="32"/>
      <c r="F107" s="27"/>
      <c r="G107" s="33"/>
      <c r="H107" s="34"/>
      <c r="I107" s="10"/>
      <c r="J107" s="10"/>
      <c r="K107" s="10"/>
      <c r="L107" s="34"/>
      <c r="M107" s="33"/>
      <c r="N107" s="34"/>
      <c r="O107" s="10"/>
      <c r="P107" s="30"/>
    </row>
    <row r="108" spans="1:16" ht="25.5" x14ac:dyDescent="0.25">
      <c r="A108" s="8" t="s">
        <v>210</v>
      </c>
      <c r="B108" s="37" t="s">
        <v>244</v>
      </c>
      <c r="C108" s="40">
        <v>16.78</v>
      </c>
      <c r="D108" s="32">
        <v>127</v>
      </c>
      <c r="E108" s="32">
        <v>107</v>
      </c>
      <c r="F108" s="27">
        <f>E108/C108</f>
        <v>6.3766388557806906</v>
      </c>
      <c r="G108" s="33">
        <v>8</v>
      </c>
      <c r="H108" s="34">
        <f>G108*100/D108</f>
        <v>6.2992125984251972</v>
      </c>
      <c r="I108" s="10">
        <v>6</v>
      </c>
      <c r="J108" s="10">
        <f>I108*100/G108</f>
        <v>75</v>
      </c>
      <c r="K108" s="10">
        <v>16</v>
      </c>
      <c r="L108" s="34">
        <f>K108*100/E108</f>
        <v>14.953271028037383</v>
      </c>
      <c r="M108" s="33">
        <v>7</v>
      </c>
      <c r="N108" s="34">
        <f>M108*100/E108</f>
        <v>6.5420560747663554</v>
      </c>
      <c r="O108" s="10"/>
      <c r="P108" s="30"/>
    </row>
    <row r="109" spans="1:16" ht="25.5" x14ac:dyDescent="0.25">
      <c r="A109" s="8" t="s">
        <v>211</v>
      </c>
      <c r="B109" s="37" t="s">
        <v>212</v>
      </c>
      <c r="C109" s="40">
        <v>16.96</v>
      </c>
      <c r="D109" s="32">
        <v>127</v>
      </c>
      <c r="E109" s="32">
        <v>100</v>
      </c>
      <c r="F109" s="27">
        <f>E109/C109</f>
        <v>5.8962264150943398</v>
      </c>
      <c r="G109" s="33">
        <v>14</v>
      </c>
      <c r="H109" s="34">
        <f>G109*100/D109</f>
        <v>11.023622047244094</v>
      </c>
      <c r="I109" s="10">
        <v>9</v>
      </c>
      <c r="J109" s="10">
        <f>I109*100/G109</f>
        <v>64.285714285714292</v>
      </c>
      <c r="K109" s="10">
        <v>12</v>
      </c>
      <c r="L109" s="34">
        <f>K109*100/E109</f>
        <v>12</v>
      </c>
      <c r="M109" s="33">
        <v>12</v>
      </c>
      <c r="N109" s="34">
        <f>M109*100/E109</f>
        <v>12</v>
      </c>
      <c r="O109" s="10"/>
      <c r="P109" s="30"/>
    </row>
    <row r="110" spans="1:16" ht="25.5" x14ac:dyDescent="0.25">
      <c r="A110" s="8" t="s">
        <v>213</v>
      </c>
      <c r="B110" s="37" t="s">
        <v>214</v>
      </c>
      <c r="C110" s="40">
        <v>13.76</v>
      </c>
      <c r="D110" s="32">
        <v>105</v>
      </c>
      <c r="E110" s="32">
        <v>106</v>
      </c>
      <c r="F110" s="27">
        <f>E110/C110</f>
        <v>7.7034883720930232</v>
      </c>
      <c r="G110" s="33">
        <v>7</v>
      </c>
      <c r="H110" s="34">
        <f>G110*100/D110</f>
        <v>6.666666666666667</v>
      </c>
      <c r="I110" s="10">
        <v>7</v>
      </c>
      <c r="J110" s="10">
        <f>I110*100/G110</f>
        <v>100</v>
      </c>
      <c r="K110" s="10">
        <v>15</v>
      </c>
      <c r="L110" s="34">
        <f>K110*100/E110</f>
        <v>14.150943396226415</v>
      </c>
      <c r="M110" s="33">
        <v>7</v>
      </c>
      <c r="N110" s="34">
        <f>M110*100/E110</f>
        <v>6.6037735849056602</v>
      </c>
      <c r="O110" s="10"/>
      <c r="P110" s="30"/>
    </row>
    <row r="111" spans="1:16" ht="76.5" x14ac:dyDescent="0.25">
      <c r="A111" s="8" t="s">
        <v>215</v>
      </c>
      <c r="B111" s="37" t="s">
        <v>216</v>
      </c>
      <c r="C111" s="40">
        <v>73.150000000000006</v>
      </c>
      <c r="D111" s="32">
        <v>239</v>
      </c>
      <c r="E111" s="32">
        <v>223</v>
      </c>
      <c r="F111" s="27">
        <f>E111/C111</f>
        <v>3.0485304169514693</v>
      </c>
      <c r="G111" s="33">
        <v>21</v>
      </c>
      <c r="H111" s="34">
        <f>G111*100/D111</f>
        <v>8.7866108786610884</v>
      </c>
      <c r="I111" s="10">
        <v>13</v>
      </c>
      <c r="J111" s="10">
        <f>I111*100/G111</f>
        <v>61.904761904761905</v>
      </c>
      <c r="K111" s="10">
        <v>26</v>
      </c>
      <c r="L111" s="34">
        <f>K111*100/E111</f>
        <v>11.659192825112108</v>
      </c>
      <c r="M111" s="33">
        <v>20</v>
      </c>
      <c r="N111" s="34">
        <f>M111*100/E111</f>
        <v>8.9686098654708513</v>
      </c>
      <c r="O111" s="10"/>
      <c r="P111" s="30"/>
    </row>
    <row r="112" spans="1:16" x14ac:dyDescent="0.25">
      <c r="A112" s="9" t="s">
        <v>217</v>
      </c>
      <c r="B112" s="41" t="s">
        <v>218</v>
      </c>
      <c r="C112" s="40"/>
      <c r="D112" s="32"/>
      <c r="E112" s="32"/>
      <c r="F112" s="27"/>
      <c r="G112" s="33"/>
      <c r="H112" s="34"/>
      <c r="I112" s="10"/>
      <c r="J112" s="10"/>
      <c r="K112" s="10"/>
      <c r="L112" s="34"/>
      <c r="M112" s="33"/>
      <c r="N112" s="34"/>
      <c r="O112" s="10"/>
      <c r="P112" s="30"/>
    </row>
    <row r="113" spans="1:16" ht="25.5" x14ac:dyDescent="0.25">
      <c r="A113" s="8" t="s">
        <v>219</v>
      </c>
      <c r="B113" s="37" t="s">
        <v>220</v>
      </c>
      <c r="C113" s="40">
        <v>21.25</v>
      </c>
      <c r="D113" s="32">
        <v>132</v>
      </c>
      <c r="E113" s="32">
        <v>145</v>
      </c>
      <c r="F113" s="27">
        <f t="shared" ref="F113:F118" si="7">E113/C113</f>
        <v>6.8235294117647056</v>
      </c>
      <c r="G113" s="33">
        <v>13</v>
      </c>
      <c r="H113" s="34">
        <f t="shared" ref="H113:H118" si="8">G113*100/D113</f>
        <v>9.8484848484848477</v>
      </c>
      <c r="I113" s="10">
        <v>13</v>
      </c>
      <c r="J113" s="10">
        <f>I113*100/G113</f>
        <v>100</v>
      </c>
      <c r="K113" s="10">
        <v>21</v>
      </c>
      <c r="L113" s="34">
        <f>K113*100/E113</f>
        <v>14.482758620689655</v>
      </c>
      <c r="M113" s="33">
        <v>14</v>
      </c>
      <c r="N113" s="34">
        <f>M113*100/E113</f>
        <v>9.6551724137931032</v>
      </c>
      <c r="O113" s="10"/>
      <c r="P113" s="30"/>
    </row>
    <row r="114" spans="1:16" ht="38.25" x14ac:dyDescent="0.25">
      <c r="A114" s="8" t="s">
        <v>221</v>
      </c>
      <c r="B114" s="37" t="s">
        <v>222</v>
      </c>
      <c r="C114" s="40">
        <v>24.277999999999999</v>
      </c>
      <c r="D114" s="32">
        <v>153</v>
      </c>
      <c r="E114" s="32">
        <v>160</v>
      </c>
      <c r="F114" s="27">
        <f t="shared" si="7"/>
        <v>6.5903286926435456</v>
      </c>
      <c r="G114" s="33">
        <v>10</v>
      </c>
      <c r="H114" s="34">
        <f t="shared" si="8"/>
        <v>6.5359477124183005</v>
      </c>
      <c r="I114" s="10">
        <v>10</v>
      </c>
      <c r="J114" s="10">
        <f>I114*100/G114</f>
        <v>100</v>
      </c>
      <c r="K114" s="10">
        <v>24</v>
      </c>
      <c r="L114" s="34">
        <f>K114*100/E114</f>
        <v>15</v>
      </c>
      <c r="M114" s="33">
        <v>10</v>
      </c>
      <c r="N114" s="34">
        <f>M114*100/E114</f>
        <v>6.25</v>
      </c>
      <c r="O114" s="10"/>
      <c r="P114" s="30"/>
    </row>
    <row r="115" spans="1:16" ht="38.25" x14ac:dyDescent="0.25">
      <c r="A115" s="8" t="s">
        <v>223</v>
      </c>
      <c r="B115" s="37" t="s">
        <v>224</v>
      </c>
      <c r="C115" s="40">
        <v>31.4802</v>
      </c>
      <c r="D115" s="32">
        <v>237</v>
      </c>
      <c r="E115" s="32">
        <v>242</v>
      </c>
      <c r="F115" s="27">
        <f t="shared" si="7"/>
        <v>7.6873717447792584</v>
      </c>
      <c r="G115" s="33">
        <v>10</v>
      </c>
      <c r="H115" s="34">
        <f t="shared" si="8"/>
        <v>4.2194092827004219</v>
      </c>
      <c r="I115" s="10">
        <v>10</v>
      </c>
      <c r="J115" s="10">
        <f>I115*100/G115</f>
        <v>100</v>
      </c>
      <c r="K115" s="10">
        <v>36</v>
      </c>
      <c r="L115" s="34">
        <f>K115*100/E115</f>
        <v>14.87603305785124</v>
      </c>
      <c r="M115" s="33">
        <v>10</v>
      </c>
      <c r="N115" s="34">
        <f>M115*100/E115</f>
        <v>4.1322314049586772</v>
      </c>
      <c r="O115" s="10"/>
      <c r="P115" s="30"/>
    </row>
    <row r="116" spans="1:16" ht="38.25" x14ac:dyDescent="0.25">
      <c r="A116" s="8" t="s">
        <v>225</v>
      </c>
      <c r="B116" s="37" t="s">
        <v>226</v>
      </c>
      <c r="C116" s="40">
        <v>8.0869999999999997</v>
      </c>
      <c r="D116" s="32">
        <v>63</v>
      </c>
      <c r="E116" s="32">
        <v>65</v>
      </c>
      <c r="F116" s="27">
        <f t="shared" si="7"/>
        <v>8.0375911957462591</v>
      </c>
      <c r="G116" s="33">
        <v>9</v>
      </c>
      <c r="H116" s="34">
        <f t="shared" si="8"/>
        <v>14.285714285714286</v>
      </c>
      <c r="I116" s="10">
        <v>9</v>
      </c>
      <c r="J116" s="10">
        <f>I116*100/G116</f>
        <v>100</v>
      </c>
      <c r="K116" s="10">
        <v>9</v>
      </c>
      <c r="L116" s="34">
        <f>K116*100/E116</f>
        <v>13.846153846153847</v>
      </c>
      <c r="M116" s="33">
        <v>9</v>
      </c>
      <c r="N116" s="34">
        <f>M116*100/E116</f>
        <v>13.846153846153847</v>
      </c>
      <c r="O116" s="10"/>
      <c r="P116" s="30"/>
    </row>
    <row r="117" spans="1:16" ht="63.75" x14ac:dyDescent="0.25">
      <c r="A117" s="8" t="s">
        <v>227</v>
      </c>
      <c r="B117" s="37" t="s">
        <v>228</v>
      </c>
      <c r="C117" s="40">
        <v>18.0715</v>
      </c>
      <c r="D117" s="32">
        <v>146</v>
      </c>
      <c r="E117" s="32">
        <v>133</v>
      </c>
      <c r="F117" s="27">
        <f t="shared" si="7"/>
        <v>7.3596547049221144</v>
      </c>
      <c r="G117" s="33">
        <v>21</v>
      </c>
      <c r="H117" s="34">
        <f t="shared" si="8"/>
        <v>14.383561643835616</v>
      </c>
      <c r="I117" s="10">
        <v>21</v>
      </c>
      <c r="J117" s="10">
        <f>I117*100/G117</f>
        <v>100</v>
      </c>
      <c r="K117" s="10">
        <v>19</v>
      </c>
      <c r="L117" s="34">
        <f>K117*100/E117</f>
        <v>14.285714285714286</v>
      </c>
      <c r="M117" s="33">
        <v>19</v>
      </c>
      <c r="N117" s="34">
        <f>M117*100/E117</f>
        <v>14.285714285714286</v>
      </c>
      <c r="O117" s="10"/>
      <c r="P117" s="30"/>
    </row>
    <row r="118" spans="1:16" ht="38.25" x14ac:dyDescent="0.25">
      <c r="A118" s="8" t="s">
        <v>229</v>
      </c>
      <c r="B118" s="37" t="s">
        <v>230</v>
      </c>
      <c r="C118" s="40">
        <v>6.3250000000000002</v>
      </c>
      <c r="D118" s="32">
        <v>76</v>
      </c>
      <c r="E118" s="32">
        <v>100</v>
      </c>
      <c r="F118" s="27">
        <f t="shared" si="7"/>
        <v>15.810276679841897</v>
      </c>
      <c r="G118" s="33">
        <v>4</v>
      </c>
      <c r="H118" s="34">
        <f t="shared" si="8"/>
        <v>5.2631578947368425</v>
      </c>
      <c r="I118" s="10">
        <v>4</v>
      </c>
      <c r="J118" s="10">
        <f>I118*100/G118</f>
        <v>100</v>
      </c>
      <c r="K118" s="10">
        <v>20</v>
      </c>
      <c r="L118" s="34">
        <v>0</v>
      </c>
      <c r="M118" s="33">
        <v>8</v>
      </c>
      <c r="N118" s="34">
        <f>M118*100/E118</f>
        <v>8</v>
      </c>
      <c r="O118" s="10"/>
      <c r="P118" s="30"/>
    </row>
    <row r="119" spans="1:16" x14ac:dyDescent="0.25">
      <c r="A119" s="9" t="s">
        <v>231</v>
      </c>
      <c r="B119" s="41" t="s">
        <v>232</v>
      </c>
      <c r="C119" s="40"/>
      <c r="D119" s="32"/>
      <c r="E119" s="32"/>
      <c r="F119" s="27"/>
      <c r="G119" s="33"/>
      <c r="H119" s="34"/>
      <c r="I119" s="10"/>
      <c r="J119" s="10"/>
      <c r="K119" s="10"/>
      <c r="L119" s="34"/>
      <c r="M119" s="33"/>
      <c r="N119" s="34"/>
      <c r="O119" s="10"/>
      <c r="P119" s="30"/>
    </row>
    <row r="120" spans="1:16" ht="25.5" x14ac:dyDescent="0.25">
      <c r="A120" s="8" t="s">
        <v>233</v>
      </c>
      <c r="B120" s="37" t="s">
        <v>234</v>
      </c>
      <c r="C120" s="40">
        <v>34.555</v>
      </c>
      <c r="D120" s="32">
        <v>146</v>
      </c>
      <c r="E120" s="32">
        <v>139</v>
      </c>
      <c r="F120" s="27">
        <f>E120/C120</f>
        <v>4.0225727101721889</v>
      </c>
      <c r="G120" s="33">
        <v>17</v>
      </c>
      <c r="H120" s="34">
        <f>G120*100/D120</f>
        <v>11.643835616438356</v>
      </c>
      <c r="I120" s="10">
        <v>14</v>
      </c>
      <c r="J120" s="10">
        <f>I120*100/G120</f>
        <v>82.352941176470594</v>
      </c>
      <c r="K120" s="10">
        <v>16</v>
      </c>
      <c r="L120" s="34">
        <f>K120*100/E120</f>
        <v>11.510791366906474</v>
      </c>
      <c r="M120" s="33">
        <v>10</v>
      </c>
      <c r="N120" s="34">
        <f>M120*100/E120</f>
        <v>7.1942446043165464</v>
      </c>
      <c r="O120" s="10"/>
      <c r="P120" s="30"/>
    </row>
    <row r="121" spans="1:16" ht="25.5" x14ac:dyDescent="0.25">
      <c r="A121" s="8" t="s">
        <v>235</v>
      </c>
      <c r="B121" s="37" t="s">
        <v>236</v>
      </c>
      <c r="C121" s="40">
        <v>11.592000000000001</v>
      </c>
      <c r="D121" s="32">
        <v>28</v>
      </c>
      <c r="E121" s="32">
        <v>30</v>
      </c>
      <c r="F121" s="27">
        <f>E121/C121</f>
        <v>2.5879917184265011</v>
      </c>
      <c r="G121" s="33">
        <v>2</v>
      </c>
      <c r="H121" s="34">
        <f>G121*100/D121</f>
        <v>7.1428571428571432</v>
      </c>
      <c r="I121" s="10">
        <v>2</v>
      </c>
      <c r="J121" s="10">
        <v>0</v>
      </c>
      <c r="K121" s="10">
        <v>2</v>
      </c>
      <c r="L121" s="34">
        <f>K121*100/E121</f>
        <v>6.666666666666667</v>
      </c>
      <c r="M121" s="33">
        <v>2</v>
      </c>
      <c r="N121" s="34">
        <f>M121*100/E121</f>
        <v>6.666666666666667</v>
      </c>
      <c r="O121" s="10"/>
      <c r="P121" s="30"/>
    </row>
    <row r="122" spans="1:16" ht="76.5" x14ac:dyDescent="0.25">
      <c r="A122" s="8" t="s">
        <v>237</v>
      </c>
      <c r="B122" s="37" t="s">
        <v>238</v>
      </c>
      <c r="C122" s="40">
        <v>66.415999999999997</v>
      </c>
      <c r="D122" s="32">
        <v>144</v>
      </c>
      <c r="E122" s="32">
        <v>139</v>
      </c>
      <c r="F122" s="27">
        <f>E122/C122</f>
        <v>2.0928691881474344</v>
      </c>
      <c r="G122" s="33">
        <v>11</v>
      </c>
      <c r="H122" s="34">
        <f>G122*100/D122</f>
        <v>7.6388888888888893</v>
      </c>
      <c r="I122" s="10">
        <v>10</v>
      </c>
      <c r="J122" s="10">
        <f>I122*100/G122</f>
        <v>90.909090909090907</v>
      </c>
      <c r="K122" s="10">
        <v>11</v>
      </c>
      <c r="L122" s="34">
        <f>K122*100/E122</f>
        <v>7.9136690647482011</v>
      </c>
      <c r="M122" s="33">
        <v>11</v>
      </c>
      <c r="N122" s="34">
        <f>M122*100/E122</f>
        <v>7.9136690647482011</v>
      </c>
      <c r="O122" s="10"/>
      <c r="P122" s="30"/>
    </row>
    <row r="123" spans="1:16" x14ac:dyDescent="0.25">
      <c r="A123" s="9" t="s">
        <v>239</v>
      </c>
      <c r="B123" s="41" t="s">
        <v>240</v>
      </c>
      <c r="C123" s="40"/>
      <c r="D123" s="32"/>
      <c r="E123" s="32"/>
      <c r="F123" s="27"/>
      <c r="G123" s="33"/>
      <c r="H123" s="34"/>
      <c r="I123" s="10"/>
      <c r="J123" s="10"/>
      <c r="K123" s="10"/>
      <c r="L123" s="34"/>
      <c r="M123" s="33"/>
      <c r="N123" s="34"/>
      <c r="O123" s="10"/>
      <c r="P123" s="30"/>
    </row>
    <row r="124" spans="1:16" ht="78" customHeight="1" x14ac:dyDescent="0.25">
      <c r="A124" s="8" t="s">
        <v>241</v>
      </c>
      <c r="B124" s="37" t="s">
        <v>242</v>
      </c>
      <c r="C124" s="27">
        <v>76.100999999999999</v>
      </c>
      <c r="D124" s="32">
        <v>305</v>
      </c>
      <c r="E124" s="32">
        <v>320</v>
      </c>
      <c r="F124" s="27">
        <f>E124/C124</f>
        <v>4.2049381742684062</v>
      </c>
      <c r="G124" s="33">
        <v>20</v>
      </c>
      <c r="H124" s="34">
        <f>G124*100/D124</f>
        <v>6.557377049180328</v>
      </c>
      <c r="I124" s="10">
        <v>20</v>
      </c>
      <c r="J124" s="10">
        <f>I124*100/G124</f>
        <v>100</v>
      </c>
      <c r="K124" s="10">
        <v>38</v>
      </c>
      <c r="L124" s="34">
        <f>K124*100/E124</f>
        <v>11.875</v>
      </c>
      <c r="M124" s="33">
        <v>20</v>
      </c>
      <c r="N124" s="34">
        <f>M124*100/E124</f>
        <v>6.25</v>
      </c>
      <c r="O124" s="10"/>
      <c r="P124" s="30"/>
    </row>
    <row r="125" spans="1:16" x14ac:dyDescent="0.25">
      <c r="C125" s="42">
        <f>SUM(C13:C124)-C26-C89</f>
        <v>2383.8901000000005</v>
      </c>
      <c r="D125" s="43">
        <f>SUM(D13:D124)</f>
        <v>10553</v>
      </c>
      <c r="E125" s="43">
        <f>SUM(E13:E124)</f>
        <v>10094</v>
      </c>
      <c r="F125" s="44"/>
      <c r="G125" s="18">
        <f>SUM(G13:G124)</f>
        <v>948</v>
      </c>
      <c r="H125" s="44"/>
      <c r="I125" s="43">
        <f>SUM(I13:I124)</f>
        <v>885</v>
      </c>
      <c r="J125" s="48">
        <f>I125*100/G125</f>
        <v>93.35443037974683</v>
      </c>
      <c r="K125" s="43">
        <f>SUM(K13:K124)</f>
        <v>1357</v>
      </c>
      <c r="L125" s="44"/>
      <c r="M125" s="43">
        <f>SUM(M13:M124)</f>
        <v>935</v>
      </c>
      <c r="N125" s="44"/>
      <c r="O125" s="43">
        <f>SUM(O12:O124)</f>
        <v>30</v>
      </c>
      <c r="P125" s="43">
        <f>SUM(P12:P124)</f>
        <v>10</v>
      </c>
    </row>
    <row r="126" spans="1:16" x14ac:dyDescent="0.25">
      <c r="A126" s="3"/>
      <c r="B126" s="45"/>
      <c r="C126" s="14"/>
      <c r="D126" s="46"/>
      <c r="E126" s="46"/>
      <c r="F126" s="14"/>
      <c r="G126" s="14"/>
      <c r="H126" s="14"/>
      <c r="I126" s="14"/>
      <c r="J126" s="14"/>
      <c r="K126" s="14"/>
      <c r="L126" s="14"/>
      <c r="M126" s="47"/>
      <c r="N126" s="14"/>
      <c r="O126" s="14"/>
      <c r="P126" s="14"/>
    </row>
    <row r="127" spans="1:16" x14ac:dyDescent="0.25">
      <c r="A127" s="3"/>
      <c r="B127" s="14"/>
      <c r="C127" s="14"/>
      <c r="D127" s="46"/>
      <c r="E127" s="46"/>
      <c r="F127" s="14"/>
      <c r="G127" s="14"/>
      <c r="H127" s="14"/>
      <c r="I127" s="14"/>
      <c r="J127" s="14"/>
      <c r="K127" s="14"/>
      <c r="L127" s="14"/>
      <c r="N127" s="14"/>
      <c r="O127" s="14"/>
      <c r="P127" s="14"/>
    </row>
    <row r="128" spans="1:16" x14ac:dyDescent="0.25">
      <c r="A128" s="3"/>
      <c r="B128" s="14"/>
      <c r="C128" s="14"/>
      <c r="D128" s="46"/>
      <c r="E128" s="46"/>
      <c r="F128" s="14"/>
      <c r="G128" s="14"/>
      <c r="H128" s="14"/>
      <c r="I128" s="14"/>
      <c r="J128" s="14"/>
      <c r="K128" s="14"/>
      <c r="L128" s="14"/>
      <c r="N128" s="14"/>
      <c r="O128" s="14"/>
      <c r="P128" s="14"/>
    </row>
    <row r="129" spans="1:16" x14ac:dyDescent="0.25">
      <c r="A129" s="3"/>
      <c r="B129" s="14"/>
      <c r="C129" s="14"/>
      <c r="D129" s="46"/>
      <c r="E129" s="46"/>
      <c r="F129" s="14"/>
      <c r="G129" s="14"/>
      <c r="H129" s="14"/>
      <c r="I129" s="14"/>
      <c r="J129" s="14"/>
      <c r="K129" s="14"/>
      <c r="L129" s="14"/>
      <c r="N129" s="14"/>
      <c r="O129" s="14"/>
      <c r="P129" s="14"/>
    </row>
    <row r="130" spans="1:16" x14ac:dyDescent="0.25">
      <c r="A130" s="3"/>
      <c r="B130" s="14"/>
      <c r="C130" s="14"/>
      <c r="D130" s="46"/>
      <c r="E130" s="46"/>
      <c r="F130" s="14"/>
      <c r="G130" s="14"/>
      <c r="H130" s="14"/>
      <c r="I130" s="14"/>
      <c r="J130" s="14"/>
      <c r="K130" s="14"/>
      <c r="L130" s="14"/>
      <c r="N130" s="14"/>
      <c r="O130" s="14"/>
      <c r="P130" s="14"/>
    </row>
    <row r="131" spans="1:16" x14ac:dyDescent="0.25">
      <c r="A131" s="3"/>
      <c r="B131" s="14"/>
      <c r="C131" s="14"/>
      <c r="D131" s="46"/>
      <c r="E131" s="46"/>
      <c r="F131" s="14"/>
      <c r="G131" s="14"/>
      <c r="H131" s="14"/>
      <c r="I131" s="14"/>
      <c r="J131" s="14"/>
      <c r="K131" s="14"/>
      <c r="L131" s="14"/>
      <c r="N131" s="14"/>
      <c r="O131" s="14"/>
      <c r="P131" s="14"/>
    </row>
    <row r="132" spans="1:16" x14ac:dyDescent="0.25">
      <c r="A132" s="3"/>
      <c r="B132" s="14"/>
      <c r="C132" s="14"/>
      <c r="D132" s="46"/>
      <c r="E132" s="46"/>
      <c r="F132" s="14"/>
      <c r="G132" s="14"/>
      <c r="H132" s="14"/>
      <c r="I132" s="14"/>
      <c r="J132" s="14"/>
      <c r="K132" s="14"/>
      <c r="L132" s="14"/>
      <c r="N132" s="14"/>
      <c r="O132" s="14"/>
      <c r="P132" s="14"/>
    </row>
    <row r="133" spans="1:16" x14ac:dyDescent="0.25">
      <c r="A133" s="3"/>
      <c r="B133" s="14"/>
      <c r="C133" s="14"/>
      <c r="D133" s="46"/>
      <c r="E133" s="46"/>
      <c r="F133" s="14"/>
      <c r="G133" s="14"/>
      <c r="H133" s="14"/>
      <c r="I133" s="14"/>
      <c r="J133" s="14"/>
      <c r="K133" s="14"/>
      <c r="L133" s="14"/>
      <c r="N133" s="14"/>
      <c r="O133" s="14"/>
      <c r="P133" s="14"/>
    </row>
    <row r="134" spans="1:16" x14ac:dyDescent="0.25">
      <c r="A134" s="3"/>
      <c r="B134" s="14"/>
      <c r="C134" s="14"/>
      <c r="D134" s="46"/>
      <c r="E134" s="46"/>
      <c r="F134" s="14"/>
      <c r="G134" s="14"/>
      <c r="H134" s="14"/>
      <c r="I134" s="14"/>
      <c r="J134" s="14"/>
      <c r="K134" s="14"/>
      <c r="L134" s="14"/>
      <c r="N134" s="14"/>
      <c r="O134" s="14"/>
      <c r="P134" s="14"/>
    </row>
    <row r="135" spans="1:16" x14ac:dyDescent="0.25">
      <c r="A135" s="3"/>
      <c r="B135" s="14"/>
      <c r="C135" s="14"/>
      <c r="D135" s="46"/>
      <c r="E135" s="46"/>
      <c r="F135" s="14"/>
      <c r="G135" s="14"/>
      <c r="H135" s="14"/>
      <c r="I135" s="14"/>
      <c r="J135" s="14"/>
      <c r="K135" s="14"/>
      <c r="L135" s="14"/>
      <c r="N135" s="14"/>
      <c r="O135" s="14"/>
      <c r="P135" s="14"/>
    </row>
    <row r="136" spans="1:16" x14ac:dyDescent="0.25">
      <c r="A136" s="3"/>
      <c r="B136" s="14"/>
      <c r="C136" s="14"/>
      <c r="D136" s="46"/>
      <c r="E136" s="46"/>
      <c r="F136" s="14"/>
      <c r="G136" s="14"/>
      <c r="H136" s="14"/>
      <c r="I136" s="14"/>
      <c r="J136" s="14"/>
      <c r="K136" s="14"/>
      <c r="L136" s="14"/>
      <c r="N136" s="14"/>
      <c r="O136" s="14"/>
      <c r="P136" s="14"/>
    </row>
    <row r="137" spans="1:16" x14ac:dyDescent="0.25">
      <c r="A137" s="3"/>
      <c r="B137" s="14"/>
      <c r="C137" s="14"/>
      <c r="D137" s="46"/>
      <c r="E137" s="46"/>
      <c r="F137" s="14"/>
      <c r="G137" s="14"/>
      <c r="H137" s="14"/>
      <c r="I137" s="14"/>
      <c r="J137" s="14"/>
      <c r="K137" s="14"/>
      <c r="L137" s="14"/>
      <c r="N137" s="14"/>
      <c r="O137" s="14"/>
      <c r="P137" s="14"/>
    </row>
    <row r="138" spans="1:16" x14ac:dyDescent="0.25">
      <c r="A138" s="3"/>
      <c r="B138" s="14"/>
      <c r="C138" s="14"/>
      <c r="D138" s="46"/>
      <c r="E138" s="46"/>
      <c r="F138" s="14"/>
      <c r="G138" s="14"/>
      <c r="H138" s="14"/>
      <c r="I138" s="14"/>
      <c r="J138" s="14"/>
      <c r="K138" s="14"/>
      <c r="L138" s="14"/>
      <c r="N138" s="14"/>
      <c r="O138" s="14"/>
      <c r="P138" s="14"/>
    </row>
    <row r="139" spans="1:16" x14ac:dyDescent="0.25">
      <c r="A139" s="3"/>
      <c r="B139" s="14"/>
      <c r="C139" s="14"/>
      <c r="D139" s="46"/>
      <c r="E139" s="46"/>
      <c r="F139" s="14"/>
      <c r="G139" s="14"/>
      <c r="H139" s="14"/>
      <c r="I139" s="14"/>
      <c r="J139" s="14"/>
      <c r="K139" s="14"/>
      <c r="L139" s="14"/>
      <c r="N139" s="14"/>
      <c r="O139" s="14"/>
      <c r="P139" s="14"/>
    </row>
    <row r="144" spans="1:16" hidden="1" x14ac:dyDescent="0.25"/>
    <row r="145" hidden="1" x14ac:dyDescent="0.25"/>
    <row r="146" hidden="1" x14ac:dyDescent="0.25"/>
    <row r="147" hidden="1" x14ac:dyDescent="0.25"/>
    <row r="148" hidden="1" x14ac:dyDescent="0.25"/>
  </sheetData>
  <mergeCells count="25">
    <mergeCell ref="K1:P3"/>
    <mergeCell ref="A6:A10"/>
    <mergeCell ref="B6:B10"/>
    <mergeCell ref="C6:C10"/>
    <mergeCell ref="D6:E6"/>
    <mergeCell ref="F6:F10"/>
    <mergeCell ref="G6:J6"/>
    <mergeCell ref="K6:P6"/>
    <mergeCell ref="D7:D10"/>
    <mergeCell ref="E7:E10"/>
    <mergeCell ref="G7:H7"/>
    <mergeCell ref="I7:J7"/>
    <mergeCell ref="K7:L7"/>
    <mergeCell ref="M7:P7"/>
    <mergeCell ref="G8:G10"/>
    <mergeCell ref="H8:H10"/>
    <mergeCell ref="I8:I10"/>
    <mergeCell ref="J8:J10"/>
    <mergeCell ref="O8:P8"/>
    <mergeCell ref="P9:P10"/>
    <mergeCell ref="K8:K10"/>
    <mergeCell ref="L8:L10"/>
    <mergeCell ref="M8:M10"/>
    <mergeCell ref="N8:N10"/>
    <mergeCell ref="O9:O10"/>
  </mergeCells>
  <pageMargins left="0.31527777777777799" right="0.31527777777777799" top="0.74791666666666701" bottom="0.74791666666666701" header="0.511811023622047" footer="0.511811023622047"/>
  <pageSetup paperSize="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B1:AE138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B1:AE138 A1"/>
    </sheetView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Галченков Юрий Дмитриевич</dc:creator>
  <cp:lastModifiedBy>Галченков Юрий Дмитриевич</cp:lastModifiedBy>
  <cp:revision>28</cp:revision>
  <cp:lastPrinted>2025-06-11T10:23:25Z</cp:lastPrinted>
  <dcterms:created xsi:type="dcterms:W3CDTF">2021-03-16T11:20:44Z</dcterms:created>
  <dcterms:modified xsi:type="dcterms:W3CDTF">2026-03-26T07:40:18Z</dcterms:modified>
  <dc:language>ru-RU</dc:language>
</cp:coreProperties>
</file>